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Meenakshi" sheetId="1" r:id="rId1"/>
  </sheets>
  <calcPr calcId="144525"/>
</workbook>
</file>

<file path=xl/calcChain.xml><?xml version="1.0" encoding="utf-8"?>
<calcChain xmlns="http://schemas.openxmlformats.org/spreadsheetml/2006/main">
  <c r="AC33" i="1" l="1"/>
  <c r="T33" i="1"/>
  <c r="L33" i="1"/>
  <c r="D33" i="1"/>
  <c r="AB32" i="1"/>
  <c r="T32" i="1"/>
  <c r="L32" i="1"/>
  <c r="D32" i="1"/>
  <c r="AB33" i="1"/>
  <c r="S33" i="1"/>
  <c r="K33" i="1"/>
  <c r="C33" i="1"/>
  <c r="AA32" i="1"/>
  <c r="S32" i="1"/>
  <c r="K32" i="1"/>
  <c r="C32" i="1"/>
  <c r="AA33" i="1"/>
  <c r="R33" i="1"/>
  <c r="J33" i="1"/>
  <c r="B33" i="1"/>
  <c r="Z32" i="1"/>
  <c r="R32" i="1"/>
  <c r="J32" i="1"/>
  <c r="B32" i="1"/>
  <c r="W33" i="1"/>
  <c r="F33" i="1"/>
  <c r="V32" i="1"/>
  <c r="F32" i="1"/>
  <c r="U33" i="1"/>
  <c r="E33" i="1"/>
  <c r="U32" i="1"/>
  <c r="E32" i="1"/>
  <c r="Z33" i="1"/>
  <c r="Q33" i="1"/>
  <c r="I33" i="1"/>
  <c r="A33" i="1"/>
  <c r="Y32" i="1"/>
  <c r="Q32" i="1"/>
  <c r="I32" i="1"/>
  <c r="A32" i="1"/>
  <c r="AG33" i="1"/>
  <c r="Y33" i="1"/>
  <c r="P33" i="1"/>
  <c r="H33" i="1"/>
  <c r="AG32" i="1"/>
  <c r="X32" i="1"/>
  <c r="P32" i="1"/>
  <c r="H32" i="1"/>
  <c r="AF33" i="1"/>
  <c r="X33" i="1"/>
  <c r="O33" i="1"/>
  <c r="G33" i="1"/>
  <c r="AF32" i="1"/>
  <c r="W32" i="1"/>
  <c r="O32" i="1"/>
  <c r="G32" i="1"/>
  <c r="AE33" i="1"/>
  <c r="N33" i="1"/>
  <c r="AE32" i="1"/>
  <c r="N32" i="1"/>
  <c r="AD33" i="1"/>
  <c r="M33" i="1"/>
  <c r="AD32" i="1"/>
  <c r="M32" i="1"/>
  <c r="AG31" i="1"/>
  <c r="V31" i="1"/>
  <c r="N31" i="1"/>
  <c r="F31" i="1"/>
  <c r="AE30" i="1"/>
  <c r="W30" i="1"/>
  <c r="O30" i="1"/>
  <c r="G30" i="1"/>
  <c r="AF29" i="1"/>
  <c r="X29" i="1"/>
  <c r="P29" i="1"/>
  <c r="H29" i="1"/>
  <c r="AG28" i="1"/>
  <c r="Y28" i="1"/>
  <c r="Q28" i="1"/>
  <c r="I28" i="1"/>
  <c r="A28" i="1"/>
  <c r="Z27" i="1"/>
  <c r="R27" i="1"/>
  <c r="J27" i="1"/>
  <c r="B27" i="1"/>
  <c r="Z26" i="1"/>
  <c r="R26" i="1"/>
  <c r="J26" i="1"/>
  <c r="B26" i="1"/>
  <c r="AA25" i="1"/>
  <c r="S25" i="1"/>
  <c r="K25" i="1"/>
  <c r="C25" i="1"/>
  <c r="Y24" i="1"/>
  <c r="Q24" i="1"/>
  <c r="I24" i="1"/>
  <c r="A24" i="1"/>
  <c r="Z23" i="1"/>
  <c r="R23" i="1"/>
  <c r="J23" i="1"/>
  <c r="B23" i="1"/>
  <c r="X22" i="1"/>
  <c r="P22" i="1"/>
  <c r="H22" i="1"/>
  <c r="AG21" i="1"/>
  <c r="Y21" i="1"/>
  <c r="P21" i="1"/>
  <c r="H21" i="1"/>
  <c r="AG20" i="1"/>
  <c r="Y20" i="1"/>
  <c r="Q20" i="1"/>
  <c r="I20" i="1"/>
  <c r="Z19" i="1"/>
  <c r="R19" i="1"/>
  <c r="J19" i="1"/>
  <c r="B19" i="1"/>
  <c r="AA18" i="1"/>
  <c r="S18" i="1"/>
  <c r="K18" i="1"/>
  <c r="C18" i="1"/>
  <c r="AB17" i="1"/>
  <c r="T17" i="1"/>
  <c r="L17" i="1"/>
  <c r="D17" i="1"/>
  <c r="AC16" i="1"/>
  <c r="U16" i="1"/>
  <c r="M16" i="1"/>
  <c r="E16" i="1"/>
  <c r="AD15" i="1"/>
  <c r="N15" i="1"/>
  <c r="F15" i="1"/>
  <c r="AF31" i="1"/>
  <c r="U31" i="1"/>
  <c r="M31" i="1"/>
  <c r="E31" i="1"/>
  <c r="AD30" i="1"/>
  <c r="V30" i="1"/>
  <c r="N30" i="1"/>
  <c r="F30" i="1"/>
  <c r="AE29" i="1"/>
  <c r="W29" i="1"/>
  <c r="O29" i="1"/>
  <c r="G29" i="1"/>
  <c r="AF28" i="1"/>
  <c r="X28" i="1"/>
  <c r="P28" i="1"/>
  <c r="H28" i="1"/>
  <c r="AG27" i="1"/>
  <c r="Y27" i="1"/>
  <c r="Q27" i="1"/>
  <c r="I27" i="1"/>
  <c r="A27" i="1"/>
  <c r="Y26" i="1"/>
  <c r="Q26" i="1"/>
  <c r="I26" i="1"/>
  <c r="A26" i="1"/>
  <c r="Z25" i="1"/>
  <c r="R25" i="1"/>
  <c r="J25" i="1"/>
  <c r="B25" i="1"/>
  <c r="X24" i="1"/>
  <c r="P24" i="1"/>
  <c r="H24" i="1"/>
  <c r="AG23" i="1"/>
  <c r="Y23" i="1"/>
  <c r="Q23" i="1"/>
  <c r="I23" i="1"/>
  <c r="A23" i="1"/>
  <c r="W22" i="1"/>
  <c r="O22" i="1"/>
  <c r="G22" i="1"/>
  <c r="AF21" i="1"/>
  <c r="X21" i="1"/>
  <c r="O21" i="1"/>
  <c r="G21" i="1"/>
  <c r="AF20" i="1"/>
  <c r="X20" i="1"/>
  <c r="P20" i="1"/>
  <c r="H20" i="1"/>
  <c r="AG19" i="1"/>
  <c r="Y19" i="1"/>
  <c r="Q19" i="1"/>
  <c r="I19" i="1"/>
  <c r="A19" i="1"/>
  <c r="Z18" i="1"/>
  <c r="R18" i="1"/>
  <c r="J18" i="1"/>
  <c r="B18" i="1"/>
  <c r="AA17" i="1"/>
  <c r="S17" i="1"/>
  <c r="K17" i="1"/>
  <c r="C17" i="1"/>
  <c r="AB16" i="1"/>
  <c r="T16" i="1"/>
  <c r="L16" i="1"/>
  <c r="D16" i="1"/>
  <c r="AC15" i="1"/>
  <c r="U15" i="1"/>
  <c r="M15" i="1"/>
  <c r="E15" i="1"/>
  <c r="AD14" i="1"/>
  <c r="V14" i="1"/>
  <c r="N14" i="1"/>
  <c r="F14" i="1"/>
  <c r="AE13" i="1"/>
  <c r="W13" i="1"/>
  <c r="O13" i="1"/>
  <c r="G13" i="1"/>
  <c r="AF12" i="1"/>
  <c r="X12" i="1"/>
  <c r="P12" i="1"/>
  <c r="H12" i="1"/>
  <c r="AG11" i="1"/>
  <c r="X11" i="1"/>
  <c r="P11" i="1"/>
  <c r="H11" i="1"/>
  <c r="AG10" i="1"/>
  <c r="Y10" i="1"/>
  <c r="Q10" i="1"/>
  <c r="I10" i="1"/>
  <c r="A10" i="1"/>
  <c r="Z9" i="1"/>
  <c r="R9" i="1"/>
  <c r="J9" i="1"/>
  <c r="B9" i="1"/>
  <c r="AA8" i="1"/>
  <c r="S8" i="1"/>
  <c r="K8" i="1"/>
  <c r="C8" i="1"/>
  <c r="AB7" i="1"/>
  <c r="T7" i="1"/>
  <c r="L7" i="1"/>
  <c r="D7" i="1"/>
  <c r="AB6" i="1"/>
  <c r="S6" i="1"/>
  <c r="K6" i="1"/>
  <c r="C6" i="1"/>
  <c r="AB5" i="1"/>
  <c r="T5" i="1"/>
  <c r="L5" i="1"/>
  <c r="D5" i="1"/>
  <c r="Y4" i="1"/>
  <c r="Q4" i="1"/>
  <c r="I4" i="1"/>
  <c r="A4" i="1"/>
  <c r="Z3" i="1"/>
  <c r="R3" i="1"/>
  <c r="J3" i="1"/>
  <c r="B3" i="1"/>
  <c r="AA2" i="1"/>
  <c r="S2" i="1"/>
  <c r="K2" i="1"/>
  <c r="B2" i="1"/>
  <c r="AA1" i="1"/>
  <c r="S1" i="1"/>
  <c r="K1" i="1"/>
  <c r="C1" i="1"/>
  <c r="T31" i="1"/>
  <c r="AD31" i="1"/>
  <c r="S31" i="1"/>
  <c r="K31" i="1"/>
  <c r="C31" i="1"/>
  <c r="AB30" i="1"/>
  <c r="T30" i="1"/>
  <c r="L30" i="1"/>
  <c r="D30" i="1"/>
  <c r="AC29" i="1"/>
  <c r="U29" i="1"/>
  <c r="M29" i="1"/>
  <c r="E29" i="1"/>
  <c r="AD28" i="1"/>
  <c r="V28" i="1"/>
  <c r="N28" i="1"/>
  <c r="F28" i="1"/>
  <c r="AE27" i="1"/>
  <c r="W27" i="1"/>
  <c r="O27" i="1"/>
  <c r="G27" i="1"/>
  <c r="AF26" i="1"/>
  <c r="W26" i="1"/>
  <c r="O26" i="1"/>
  <c r="G26" i="1"/>
  <c r="AF25" i="1"/>
  <c r="X25" i="1"/>
  <c r="P25" i="1"/>
  <c r="H25" i="1"/>
  <c r="AG24" i="1"/>
  <c r="V24" i="1"/>
  <c r="N24" i="1"/>
  <c r="F24" i="1"/>
  <c r="AE23" i="1"/>
  <c r="W23" i="1"/>
  <c r="O23" i="1"/>
  <c r="G23" i="1"/>
  <c r="AF22" i="1"/>
  <c r="U22" i="1"/>
  <c r="M22" i="1"/>
  <c r="E22" i="1"/>
  <c r="AD21" i="1"/>
  <c r="U21" i="1"/>
  <c r="M21" i="1"/>
  <c r="E21" i="1"/>
  <c r="AD20" i="1"/>
  <c r="V20" i="1"/>
  <c r="N20" i="1"/>
  <c r="F20" i="1"/>
  <c r="AE19" i="1"/>
  <c r="W19" i="1"/>
  <c r="O19" i="1"/>
  <c r="G19" i="1"/>
  <c r="AF18" i="1"/>
  <c r="X18" i="1"/>
  <c r="P18" i="1"/>
  <c r="H18" i="1"/>
  <c r="AG17" i="1"/>
  <c r="Y17" i="1"/>
  <c r="Q17" i="1"/>
  <c r="I17" i="1"/>
  <c r="A17" i="1"/>
  <c r="Z16" i="1"/>
  <c r="R16" i="1"/>
  <c r="J16" i="1"/>
  <c r="B16" i="1"/>
  <c r="AA15" i="1"/>
  <c r="S15" i="1"/>
  <c r="K15" i="1"/>
  <c r="C15" i="1"/>
  <c r="AB14" i="1"/>
  <c r="T14" i="1"/>
  <c r="L14" i="1"/>
  <c r="D14" i="1"/>
  <c r="AC13" i="1"/>
  <c r="U13" i="1"/>
  <c r="M13" i="1"/>
  <c r="E13" i="1"/>
  <c r="AD12" i="1"/>
  <c r="V12" i="1"/>
  <c r="N12" i="1"/>
  <c r="F12" i="1"/>
  <c r="AE11" i="1"/>
  <c r="V11" i="1"/>
  <c r="N11" i="1"/>
  <c r="F11" i="1"/>
  <c r="AE10" i="1"/>
  <c r="W10" i="1"/>
  <c r="O10" i="1"/>
  <c r="G10" i="1"/>
  <c r="AF9" i="1"/>
  <c r="X9" i="1"/>
  <c r="P9" i="1"/>
  <c r="H9" i="1"/>
  <c r="AG8" i="1"/>
  <c r="Y8" i="1"/>
  <c r="Q8" i="1"/>
  <c r="I8" i="1"/>
  <c r="A8" i="1"/>
  <c r="Z7" i="1"/>
  <c r="R7" i="1"/>
  <c r="J7" i="1"/>
  <c r="B7" i="1"/>
  <c r="Y6" i="1"/>
  <c r="Q6" i="1"/>
  <c r="I6" i="1"/>
  <c r="A6" i="1"/>
  <c r="Z5" i="1"/>
  <c r="R5" i="1"/>
  <c r="J5" i="1"/>
  <c r="B5" i="1"/>
  <c r="W4" i="1"/>
  <c r="O4" i="1"/>
  <c r="G4" i="1"/>
  <c r="AF3" i="1"/>
  <c r="X3" i="1"/>
  <c r="P3" i="1"/>
  <c r="H3" i="1"/>
  <c r="AG2" i="1"/>
  <c r="Y2" i="1"/>
  <c r="Q2" i="1"/>
  <c r="I2" i="1"/>
  <c r="AG1" i="1"/>
  <c r="Y1" i="1"/>
  <c r="Q1" i="1"/>
  <c r="I1" i="1"/>
  <c r="A1" i="1"/>
  <c r="AD19" i="1"/>
  <c r="AB31" i="1"/>
  <c r="R31" i="1"/>
  <c r="J31" i="1"/>
  <c r="B31" i="1"/>
  <c r="AA30" i="1"/>
  <c r="S30" i="1"/>
  <c r="K30" i="1"/>
  <c r="C30" i="1"/>
  <c r="AB29" i="1"/>
  <c r="T29" i="1"/>
  <c r="L29" i="1"/>
  <c r="D29" i="1"/>
  <c r="AC28" i="1"/>
  <c r="U28" i="1"/>
  <c r="M28" i="1"/>
  <c r="E28" i="1"/>
  <c r="AD27" i="1"/>
  <c r="V27" i="1"/>
  <c r="N27" i="1"/>
  <c r="F27" i="1"/>
  <c r="AE26" i="1"/>
  <c r="V26" i="1"/>
  <c r="N26" i="1"/>
  <c r="F26" i="1"/>
  <c r="AE25" i="1"/>
  <c r="W25" i="1"/>
  <c r="O25" i="1"/>
  <c r="G25" i="1"/>
  <c r="AF24" i="1"/>
  <c r="U24" i="1"/>
  <c r="M24" i="1"/>
  <c r="E24" i="1"/>
  <c r="AD23" i="1"/>
  <c r="V23" i="1"/>
  <c r="N23" i="1"/>
  <c r="F23" i="1"/>
  <c r="AE22" i="1"/>
  <c r="T22" i="1"/>
  <c r="L22" i="1"/>
  <c r="D22" i="1"/>
  <c r="AC21" i="1"/>
  <c r="T21" i="1"/>
  <c r="L21" i="1"/>
  <c r="D21" i="1"/>
  <c r="AC20" i="1"/>
  <c r="U20" i="1"/>
  <c r="M20" i="1"/>
  <c r="E20" i="1"/>
  <c r="V19" i="1"/>
  <c r="N19" i="1"/>
  <c r="F19" i="1"/>
  <c r="AE18" i="1"/>
  <c r="W18" i="1"/>
  <c r="O18" i="1"/>
  <c r="G18" i="1"/>
  <c r="AF17" i="1"/>
  <c r="X17" i="1"/>
  <c r="P17" i="1"/>
  <c r="H17" i="1"/>
  <c r="AG16" i="1"/>
  <c r="Y16" i="1"/>
  <c r="Q16" i="1"/>
  <c r="I16" i="1"/>
  <c r="A16" i="1"/>
  <c r="R15" i="1"/>
  <c r="J15" i="1"/>
  <c r="Y31" i="1"/>
  <c r="Q31" i="1"/>
  <c r="I31" i="1"/>
  <c r="A31" i="1"/>
  <c r="Z30" i="1"/>
  <c r="R30" i="1"/>
  <c r="J30" i="1"/>
  <c r="B30" i="1"/>
  <c r="AA29" i="1"/>
  <c r="S29" i="1"/>
  <c r="K29" i="1"/>
  <c r="C29" i="1"/>
  <c r="AB28" i="1"/>
  <c r="T28" i="1"/>
  <c r="L28" i="1"/>
  <c r="D28" i="1"/>
  <c r="AC27" i="1"/>
  <c r="U27" i="1"/>
  <c r="M27" i="1"/>
  <c r="E27" i="1"/>
  <c r="AD26" i="1"/>
  <c r="U26" i="1"/>
  <c r="M26" i="1"/>
  <c r="E26" i="1"/>
  <c r="AD25" i="1"/>
  <c r="V25" i="1"/>
  <c r="N25" i="1"/>
  <c r="F25" i="1"/>
  <c r="AE24" i="1"/>
  <c r="T24" i="1"/>
  <c r="L24" i="1"/>
  <c r="D24" i="1"/>
  <c r="AC23" i="1"/>
  <c r="U23" i="1"/>
  <c r="M23" i="1"/>
  <c r="E23" i="1"/>
  <c r="AD22" i="1"/>
  <c r="S22" i="1"/>
  <c r="K22" i="1"/>
  <c r="C22" i="1"/>
  <c r="AB21" i="1"/>
  <c r="S21" i="1"/>
  <c r="K21" i="1"/>
  <c r="C21" i="1"/>
  <c r="AB20" i="1"/>
  <c r="T20" i="1"/>
  <c r="L20" i="1"/>
  <c r="D20" i="1"/>
  <c r="AC19" i="1"/>
  <c r="U19" i="1"/>
  <c r="M19" i="1"/>
  <c r="E19" i="1"/>
  <c r="AD18" i="1"/>
  <c r="V18" i="1"/>
  <c r="N18" i="1"/>
  <c r="F18" i="1"/>
  <c r="AE17" i="1"/>
  <c r="W17" i="1"/>
  <c r="O17" i="1"/>
  <c r="G17" i="1"/>
  <c r="AF16" i="1"/>
  <c r="X16" i="1"/>
  <c r="P16" i="1"/>
  <c r="H16" i="1"/>
  <c r="AG15" i="1"/>
  <c r="Y15" i="1"/>
  <c r="Q15" i="1"/>
  <c r="I15" i="1"/>
  <c r="A15" i="1"/>
  <c r="Z14" i="1"/>
  <c r="R14" i="1"/>
  <c r="J14" i="1"/>
  <c r="B14" i="1"/>
  <c r="AA13" i="1"/>
  <c r="S13" i="1"/>
  <c r="K13" i="1"/>
  <c r="C13" i="1"/>
  <c r="AB12" i="1"/>
  <c r="T12" i="1"/>
  <c r="L12" i="1"/>
  <c r="D12" i="1"/>
  <c r="AB11" i="1"/>
  <c r="T11" i="1"/>
  <c r="L11" i="1"/>
  <c r="D11" i="1"/>
  <c r="AC10" i="1"/>
  <c r="U10" i="1"/>
  <c r="M10" i="1"/>
  <c r="E10" i="1"/>
  <c r="AD9" i="1"/>
  <c r="V9" i="1"/>
  <c r="N9" i="1"/>
  <c r="F9" i="1"/>
  <c r="AE8" i="1"/>
  <c r="W8" i="1"/>
  <c r="O8" i="1"/>
  <c r="G8" i="1"/>
  <c r="AF7" i="1"/>
  <c r="X7" i="1"/>
  <c r="P7" i="1"/>
  <c r="H7" i="1"/>
  <c r="AG6" i="1"/>
  <c r="W6" i="1"/>
  <c r="O6" i="1"/>
  <c r="G6" i="1"/>
  <c r="AF5" i="1"/>
  <c r="X5" i="1"/>
  <c r="P5" i="1"/>
  <c r="H5" i="1"/>
  <c r="AG4" i="1"/>
  <c r="U4" i="1"/>
  <c r="M4" i="1"/>
  <c r="E4" i="1"/>
  <c r="AD3" i="1"/>
  <c r="V3" i="1"/>
  <c r="N3" i="1"/>
  <c r="F3" i="1"/>
  <c r="AE2" i="1"/>
  <c r="W2" i="1"/>
  <c r="O2" i="1"/>
  <c r="G2" i="1"/>
  <c r="AE1" i="1"/>
  <c r="W1" i="1"/>
  <c r="O1" i="1"/>
  <c r="G1" i="1"/>
  <c r="P31" i="1"/>
  <c r="W31" i="1"/>
  <c r="O31" i="1"/>
  <c r="G31" i="1"/>
  <c r="AF30" i="1"/>
  <c r="X30" i="1"/>
  <c r="P30" i="1"/>
  <c r="H30" i="1"/>
  <c r="AG29" i="1"/>
  <c r="Y29" i="1"/>
  <c r="Q29" i="1"/>
  <c r="I29" i="1"/>
  <c r="A29" i="1"/>
  <c r="Z28" i="1"/>
  <c r="R28" i="1"/>
  <c r="J28" i="1"/>
  <c r="B28" i="1"/>
  <c r="AA27" i="1"/>
  <c r="S27" i="1"/>
  <c r="K27" i="1"/>
  <c r="C27" i="1"/>
  <c r="AA26" i="1"/>
  <c r="S26" i="1"/>
  <c r="K26" i="1"/>
  <c r="C26" i="1"/>
  <c r="AB25" i="1"/>
  <c r="T25" i="1"/>
  <c r="L25" i="1"/>
  <c r="D25" i="1"/>
  <c r="Z24" i="1"/>
  <c r="R24" i="1"/>
  <c r="J24" i="1"/>
  <c r="B24" i="1"/>
  <c r="AA23" i="1"/>
  <c r="S23" i="1"/>
  <c r="K23" i="1"/>
  <c r="C23" i="1"/>
  <c r="Y22" i="1"/>
  <c r="Q22" i="1"/>
  <c r="I22" i="1"/>
  <c r="A22" i="1"/>
  <c r="Z21" i="1"/>
  <c r="Q21" i="1"/>
  <c r="I21" i="1"/>
  <c r="A21" i="1"/>
  <c r="Z20" i="1"/>
  <c r="R20" i="1"/>
  <c r="J20" i="1"/>
  <c r="B20" i="1"/>
  <c r="AA19" i="1"/>
  <c r="S19" i="1"/>
  <c r="K19" i="1"/>
  <c r="C19" i="1"/>
  <c r="AB18" i="1"/>
  <c r="T18" i="1"/>
  <c r="L18" i="1"/>
  <c r="D18" i="1"/>
  <c r="AC17" i="1"/>
  <c r="U17" i="1"/>
  <c r="M17" i="1"/>
  <c r="E17" i="1"/>
  <c r="AD16" i="1"/>
  <c r="V16" i="1"/>
  <c r="N16" i="1"/>
  <c r="F16" i="1"/>
  <c r="AE15" i="1"/>
  <c r="W15" i="1"/>
  <c r="O15" i="1"/>
  <c r="G15" i="1"/>
  <c r="AF14" i="1"/>
  <c r="X14" i="1"/>
  <c r="P14" i="1"/>
  <c r="H14" i="1"/>
  <c r="AG13" i="1"/>
  <c r="Y13" i="1"/>
  <c r="Q13" i="1"/>
  <c r="I13" i="1"/>
  <c r="A13" i="1"/>
  <c r="Z12" i="1"/>
  <c r="R12" i="1"/>
  <c r="J12" i="1"/>
  <c r="B12" i="1"/>
  <c r="Z11" i="1"/>
  <c r="R11" i="1"/>
  <c r="J11" i="1"/>
  <c r="B11" i="1"/>
  <c r="AA10" i="1"/>
  <c r="S10" i="1"/>
  <c r="K10" i="1"/>
  <c r="C10" i="1"/>
  <c r="AB9" i="1"/>
  <c r="T9" i="1"/>
  <c r="L9" i="1"/>
  <c r="D9" i="1"/>
  <c r="AC8" i="1"/>
  <c r="U8" i="1"/>
  <c r="M8" i="1"/>
  <c r="E8" i="1"/>
  <c r="AD7" i="1"/>
  <c r="V7" i="1"/>
  <c r="N7" i="1"/>
  <c r="F7" i="1"/>
  <c r="AE6" i="1"/>
  <c r="U6" i="1"/>
  <c r="M6" i="1"/>
  <c r="E6" i="1"/>
  <c r="AD5" i="1"/>
  <c r="V5" i="1"/>
  <c r="N5" i="1"/>
  <c r="F5" i="1"/>
  <c r="AD4" i="1"/>
  <c r="S4" i="1"/>
  <c r="K4" i="1"/>
  <c r="C4" i="1"/>
  <c r="AB3" i="1"/>
  <c r="T3" i="1"/>
  <c r="L3" i="1"/>
  <c r="D3" i="1"/>
  <c r="AC2" i="1"/>
  <c r="U2" i="1"/>
  <c r="M2" i="1"/>
  <c r="D2" i="1"/>
  <c r="AC1" i="1"/>
  <c r="U1" i="1"/>
  <c r="M1" i="1"/>
  <c r="E1" i="1"/>
  <c r="A20" i="1"/>
  <c r="X31" i="1"/>
  <c r="Q30" i="1"/>
  <c r="R29" i="1"/>
  <c r="S28" i="1"/>
  <c r="T27" i="1"/>
  <c r="T26" i="1"/>
  <c r="U25" i="1"/>
  <c r="S24" i="1"/>
  <c r="T23" i="1"/>
  <c r="R22" i="1"/>
  <c r="R21" i="1"/>
  <c r="S20" i="1"/>
  <c r="T19" i="1"/>
  <c r="U18" i="1"/>
  <c r="V17" i="1"/>
  <c r="W16" i="1"/>
  <c r="Z15" i="1"/>
  <c r="B15" i="1"/>
  <c r="S14" i="1"/>
  <c r="C14" i="1"/>
  <c r="T13" i="1"/>
  <c r="D13" i="1"/>
  <c r="U12" i="1"/>
  <c r="E12" i="1"/>
  <c r="U11" i="1"/>
  <c r="E11" i="1"/>
  <c r="V10" i="1"/>
  <c r="F10" i="1"/>
  <c r="W9" i="1"/>
  <c r="G9" i="1"/>
  <c r="X8" i="1"/>
  <c r="H8" i="1"/>
  <c r="Y7" i="1"/>
  <c r="I7" i="1"/>
  <c r="X6" i="1"/>
  <c r="H6" i="1"/>
  <c r="Y5" i="1"/>
  <c r="I5" i="1"/>
  <c r="V4" i="1"/>
  <c r="F4" i="1"/>
  <c r="W3" i="1"/>
  <c r="G3" i="1"/>
  <c r="X2" i="1"/>
  <c r="H2" i="1"/>
  <c r="X1" i="1"/>
  <c r="H1" i="1"/>
  <c r="L31" i="1"/>
  <c r="M30" i="1"/>
  <c r="N29" i="1"/>
  <c r="O28" i="1"/>
  <c r="P27" i="1"/>
  <c r="P26" i="1"/>
  <c r="Q25" i="1"/>
  <c r="O24" i="1"/>
  <c r="P23" i="1"/>
  <c r="N22" i="1"/>
  <c r="N21" i="1"/>
  <c r="O20" i="1"/>
  <c r="P19" i="1"/>
  <c r="Q18" i="1"/>
  <c r="R17" i="1"/>
  <c r="S16" i="1"/>
  <c r="X15" i="1"/>
  <c r="AG14" i="1"/>
  <c r="Q14" i="1"/>
  <c r="A14" i="1"/>
  <c r="R13" i="1"/>
  <c r="B13" i="1"/>
  <c r="S12" i="1"/>
  <c r="C12" i="1"/>
  <c r="S11" i="1"/>
  <c r="C11" i="1"/>
  <c r="T10" i="1"/>
  <c r="D10" i="1"/>
  <c r="U9" i="1"/>
  <c r="E9" i="1"/>
  <c r="V8" i="1"/>
  <c r="F8" i="1"/>
  <c r="W7" i="1"/>
  <c r="G7" i="1"/>
  <c r="V6" i="1"/>
  <c r="F6" i="1"/>
  <c r="W5" i="1"/>
  <c r="G5" i="1"/>
  <c r="T4" i="1"/>
  <c r="D4" i="1"/>
  <c r="U3" i="1"/>
  <c r="E3" i="1"/>
  <c r="V2" i="1"/>
  <c r="E2" i="1"/>
  <c r="V1" i="1"/>
  <c r="F1" i="1"/>
  <c r="C7" i="1"/>
  <c r="S5" i="1"/>
  <c r="P4" i="1"/>
  <c r="Q3" i="1"/>
  <c r="A2" i="1"/>
  <c r="B1" i="1"/>
  <c r="AC3" i="1"/>
  <c r="AD1" i="1"/>
  <c r="H31" i="1"/>
  <c r="I30" i="1"/>
  <c r="J29" i="1"/>
  <c r="K28" i="1"/>
  <c r="L27" i="1"/>
  <c r="L26" i="1"/>
  <c r="M25" i="1"/>
  <c r="K24" i="1"/>
  <c r="L23" i="1"/>
  <c r="J22" i="1"/>
  <c r="J21" i="1"/>
  <c r="K20" i="1"/>
  <c r="L19" i="1"/>
  <c r="M18" i="1"/>
  <c r="N17" i="1"/>
  <c r="O16" i="1"/>
  <c r="V15" i="1"/>
  <c r="AE14" i="1"/>
  <c r="O14" i="1"/>
  <c r="AF13" i="1"/>
  <c r="P13" i="1"/>
  <c r="AG12" i="1"/>
  <c r="Q12" i="1"/>
  <c r="A12" i="1"/>
  <c r="Q11" i="1"/>
  <c r="A11" i="1"/>
  <c r="R10" i="1"/>
  <c r="B10" i="1"/>
  <c r="S9" i="1"/>
  <c r="C9" i="1"/>
  <c r="T8" i="1"/>
  <c r="D8" i="1"/>
  <c r="U7" i="1"/>
  <c r="E7" i="1"/>
  <c r="T6" i="1"/>
  <c r="D6" i="1"/>
  <c r="U5" i="1"/>
  <c r="E5" i="1"/>
  <c r="R4" i="1"/>
  <c r="B4" i="1"/>
  <c r="S3" i="1"/>
  <c r="C3" i="1"/>
  <c r="T2" i="1"/>
  <c r="C2" i="1"/>
  <c r="T1" i="1"/>
  <c r="D1" i="1"/>
  <c r="D31" i="1"/>
  <c r="E30" i="1"/>
  <c r="F29" i="1"/>
  <c r="G28" i="1"/>
  <c r="H27" i="1"/>
  <c r="H26" i="1"/>
  <c r="I25" i="1"/>
  <c r="G24" i="1"/>
  <c r="H23" i="1"/>
  <c r="F22" i="1"/>
  <c r="F21" i="1"/>
  <c r="G20" i="1"/>
  <c r="H19" i="1"/>
  <c r="I18" i="1"/>
  <c r="J17" i="1"/>
  <c r="K16" i="1"/>
  <c r="T15" i="1"/>
  <c r="AC14" i="1"/>
  <c r="M14" i="1"/>
  <c r="AD13" i="1"/>
  <c r="N13" i="1"/>
  <c r="AE12" i="1"/>
  <c r="O12" i="1"/>
  <c r="AF11" i="1"/>
  <c r="O11" i="1"/>
  <c r="AF10" i="1"/>
  <c r="P10" i="1"/>
  <c r="AG9" i="1"/>
  <c r="Q9" i="1"/>
  <c r="A9" i="1"/>
  <c r="R8" i="1"/>
  <c r="B8" i="1"/>
  <c r="S7" i="1"/>
  <c r="R6" i="1"/>
  <c r="B6" i="1"/>
  <c r="C5" i="1"/>
  <c r="AG3" i="1"/>
  <c r="A3" i="1"/>
  <c r="R2" i="1"/>
  <c r="R1" i="1"/>
  <c r="M3" i="1"/>
  <c r="N2" i="1"/>
  <c r="AG30" i="1"/>
  <c r="A30" i="1"/>
  <c r="B29" i="1"/>
  <c r="C28" i="1"/>
  <c r="D27" i="1"/>
  <c r="D26" i="1"/>
  <c r="E25" i="1"/>
  <c r="C24" i="1"/>
  <c r="D23" i="1"/>
  <c r="B22" i="1"/>
  <c r="B21" i="1"/>
  <c r="C20" i="1"/>
  <c r="D19" i="1"/>
  <c r="E18" i="1"/>
  <c r="F17" i="1"/>
  <c r="G16" i="1"/>
  <c r="P15" i="1"/>
  <c r="AA14" i="1"/>
  <c r="K14" i="1"/>
  <c r="AB13" i="1"/>
  <c r="L13" i="1"/>
  <c r="AC12" i="1"/>
  <c r="M12" i="1"/>
  <c r="AD11" i="1"/>
  <c r="M11" i="1"/>
  <c r="AD10" i="1"/>
  <c r="N10" i="1"/>
  <c r="AE9" i="1"/>
  <c r="O9" i="1"/>
  <c r="AF8" i="1"/>
  <c r="P8" i="1"/>
  <c r="AG7" i="1"/>
  <c r="Q7" i="1"/>
  <c r="A7" i="1"/>
  <c r="P6" i="1"/>
  <c r="AG5" i="1"/>
  <c r="Q5" i="1"/>
  <c r="A5" i="1"/>
  <c r="N4" i="1"/>
  <c r="AE3" i="1"/>
  <c r="O3" i="1"/>
  <c r="AF2" i="1"/>
  <c r="P2" i="1"/>
  <c r="AF1" i="1"/>
  <c r="P1" i="1"/>
  <c r="AC30" i="1"/>
  <c r="AD29" i="1"/>
  <c r="AE28" i="1"/>
  <c r="AF27" i="1"/>
  <c r="AG26" i="1"/>
  <c r="AG25" i="1"/>
  <c r="A25" i="1"/>
  <c r="AF23" i="1"/>
  <c r="AG22" i="1"/>
  <c r="AE21" i="1"/>
  <c r="AE20" i="1"/>
  <c r="AF19" i="1"/>
  <c r="AG18" i="1"/>
  <c r="A18" i="1"/>
  <c r="B17" i="1"/>
  <c r="C16" i="1"/>
  <c r="L15" i="1"/>
  <c r="Y14" i="1"/>
  <c r="I14" i="1"/>
  <c r="Z13" i="1"/>
  <c r="J13" i="1"/>
  <c r="AA12" i="1"/>
  <c r="K12" i="1"/>
  <c r="AA11" i="1"/>
  <c r="K11" i="1"/>
  <c r="AB10" i="1"/>
  <c r="L10" i="1"/>
  <c r="AC9" i="1"/>
  <c r="M9" i="1"/>
  <c r="AD8" i="1"/>
  <c r="N8" i="1"/>
  <c r="AE7" i="1"/>
  <c r="O7" i="1"/>
  <c r="AF6" i="1"/>
  <c r="N6" i="1"/>
  <c r="AE5" i="1"/>
  <c r="O5" i="1"/>
  <c r="AF4" i="1"/>
  <c r="L4" i="1"/>
  <c r="AD2" i="1"/>
  <c r="N1" i="1"/>
  <c r="Y30" i="1"/>
  <c r="Z29" i="1"/>
  <c r="AA28" i="1"/>
  <c r="AB27" i="1"/>
  <c r="AB26" i="1"/>
  <c r="AC25" i="1"/>
  <c r="AA24" i="1"/>
  <c r="AB23" i="1"/>
  <c r="AB22" i="1"/>
  <c r="AA21" i="1"/>
  <c r="AA20" i="1"/>
  <c r="AB19" i="1"/>
  <c r="AC18" i="1"/>
  <c r="AD17" i="1"/>
  <c r="AE16" i="1"/>
  <c r="AF15" i="1"/>
  <c r="H15" i="1"/>
  <c r="W14" i="1"/>
  <c r="G14" i="1"/>
  <c r="X13" i="1"/>
  <c r="H13" i="1"/>
  <c r="Y12" i="1"/>
  <c r="I12" i="1"/>
  <c r="Y11" i="1"/>
  <c r="I11" i="1"/>
  <c r="Z10" i="1"/>
  <c r="J10" i="1"/>
  <c r="AA9" i="1"/>
  <c r="K9" i="1"/>
  <c r="AB8" i="1"/>
  <c r="L8" i="1"/>
  <c r="AC7" i="1"/>
  <c r="M7" i="1"/>
  <c r="AD6" i="1"/>
  <c r="L6" i="1"/>
  <c r="AC5" i="1"/>
  <c r="M5" i="1"/>
  <c r="AA4" i="1"/>
  <c r="J4" i="1"/>
  <c r="AA3" i="1"/>
  <c r="K3" i="1"/>
  <c r="AB2" i="1"/>
  <c r="L2" i="1"/>
  <c r="AB1" i="1"/>
  <c r="L1" i="1"/>
  <c r="AE31" i="1"/>
  <c r="U30" i="1"/>
  <c r="V29" i="1"/>
  <c r="W28" i="1"/>
  <c r="X27" i="1"/>
  <c r="X26" i="1"/>
  <c r="Y25" i="1"/>
  <c r="W24" i="1"/>
  <c r="X23" i="1"/>
  <c r="V22" i="1"/>
  <c r="W21" i="1"/>
  <c r="W20" i="1"/>
  <c r="X19" i="1"/>
  <c r="Y18" i="1"/>
  <c r="Z17" i="1"/>
  <c r="AA16" i="1"/>
  <c r="AB15" i="1"/>
  <c r="D15" i="1"/>
  <c r="U14" i="1"/>
  <c r="E14" i="1"/>
  <c r="V13" i="1"/>
  <c r="F13" i="1"/>
  <c r="W12" i="1"/>
  <c r="G12" i="1"/>
  <c r="W11" i="1"/>
  <c r="G11" i="1"/>
  <c r="X10" i="1"/>
  <c r="H10" i="1"/>
  <c r="Y9" i="1"/>
  <c r="I9" i="1"/>
  <c r="Z8" i="1"/>
  <c r="J8" i="1"/>
  <c r="AA7" i="1"/>
  <c r="K7" i="1"/>
  <c r="AA6" i="1"/>
  <c r="J6" i="1"/>
  <c r="AA5" i="1"/>
  <c r="K5" i="1"/>
  <c r="X4" i="1"/>
  <c r="H4" i="1"/>
  <c r="Y3" i="1"/>
  <c r="I3" i="1"/>
  <c r="Z2" i="1"/>
  <c r="J2" i="1"/>
  <c r="Z1" i="1"/>
  <c r="J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33"/>
  <sheetViews>
    <sheetView tabSelected="1" topLeftCell="A19" workbookViewId="0">
      <selection activeCell="A32" sqref="A32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'Meenakshi'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IFERROR(__xludf.DUMMYFUNCTION("""COMPUTED_VALUE"""),44517.488181956)</f>
        <v>44517.488181956003</v>
      </c>
      <c r="B2" s="1" t="str">
        <f ca="1">IFERROR(__xludf.DUMMYFUNCTION("""COMPUTED_VALUE"""),"aditimansi27@gmail.com")</f>
        <v>aditimansi27@gmail.com</v>
      </c>
      <c r="C2" s="1" t="str">
        <f ca="1">IFERROR(__xludf.DUMMYFUNCTION("""COMPUTED_VALUE"""),"Aditi singh")</f>
        <v>Aditi singh</v>
      </c>
      <c r="D2" s="1" t="str">
        <f ca="1">IFERROR(__xludf.DUMMYFUNCTION("""COMPUTED_VALUE"""),"B.A (P)")</f>
        <v>B.A (P)</v>
      </c>
      <c r="E2" s="1" t="str">
        <f ca="1">IFERROR(__xludf.DUMMYFUNCTION("""COMPUTED_VALUE"""),"Shyama prasad mukherji college")</f>
        <v>Shyama prasad mukherji college</v>
      </c>
      <c r="F2" s="3"/>
      <c r="G2" s="1" t="str">
        <f ca="1">IFERROR(__xludf.DUMMYFUNCTION("""COMPUTED_VALUE"""),"Delhi")</f>
        <v>Delhi</v>
      </c>
      <c r="H2" s="1" t="str">
        <f ca="1">IFERROR(__xludf.DUMMYFUNCTION("""COMPUTED_VALUE"""),"Yes")</f>
        <v>Yes</v>
      </c>
      <c r="I2" s="1" t="str">
        <f ca="1">IFERROR(__xludf.DUMMYFUNCTION("""COMPUTED_VALUE"""),"Meenakshi mam")</f>
        <v>Meenakshi mam</v>
      </c>
      <c r="J2" s="1" t="str">
        <f ca="1">IFERROR(__xludf.DUMMYFUNCTION("""COMPUTED_VALUE"""),"4-5 hours")</f>
        <v>4-5 hours</v>
      </c>
      <c r="K2" s="1" t="str">
        <f ca="1">IFERROR(__xludf.DUMMYFUNCTION("""COMPUTED_VALUE"""),"Time saved in travelling")</f>
        <v>Time saved in travelling</v>
      </c>
      <c r="L2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2" s="1">
        <f ca="1">IFERROR(__xludf.DUMMYFUNCTION("""COMPUTED_VALUE"""),10)</f>
        <v>10</v>
      </c>
      <c r="N2" s="1" t="str">
        <f ca="1">IFERROR(__xludf.DUMMYFUNCTION("""COMPUTED_VALUE"""),"Online")</f>
        <v>Online</v>
      </c>
      <c r="O2" s="1" t="str">
        <f ca="1">IFERROR(__xludf.DUMMYFUNCTION("""COMPUTED_VALUE"""),"Satisfactory")</f>
        <v>Satisfactory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IFERROR(__xludf.DUMMYFUNCTION("""COMPUTED_VALUE"""),"No")</f>
        <v>No</v>
      </c>
      <c r="U2" s="1" t="str">
        <f ca="1">IFERROR(__xludf.DUMMYFUNCTION("""COMPUTED_VALUE"""),"Online")</f>
        <v>Online</v>
      </c>
      <c r="V2" s="1" t="str">
        <f ca="1">IFERROR(__xludf.DUMMYFUNCTION("""COMPUTED_VALUE"""),"No")</f>
        <v>No</v>
      </c>
      <c r="W2" s="1" t="str">
        <f ca="1">IFERROR(__xludf.DUMMYFUNCTION("""COMPUTED_VALUE"""),"No")</f>
        <v>No</v>
      </c>
      <c r="X2" s="1" t="str">
        <f ca="1">IFERROR(__xludf.DUMMYFUNCTION("""COMPUTED_VALUE"""),"No")</f>
        <v>No</v>
      </c>
      <c r="Y2" s="1" t="str">
        <f ca="1">IFERROR(__xludf.DUMMYFUNCTION("""COMPUTED_VALUE"""),"No")</f>
        <v>No</v>
      </c>
      <c r="Z2" s="1" t="str">
        <f ca="1">IFERROR(__xludf.DUMMYFUNCTION("""COMPUTED_VALUE"""),"Yes")</f>
        <v>Yes</v>
      </c>
      <c r="AA2" s="1" t="str">
        <f ca="1">IFERROR(__xludf.DUMMYFUNCTION("""COMPUTED_VALUE"""),"Yes")</f>
        <v>Yes</v>
      </c>
      <c r="AB2" s="1" t="str">
        <f ca="1">IFERROR(__xludf.DUMMYFUNCTION("""COMPUTED_VALUE"""),"None")</f>
        <v>None</v>
      </c>
      <c r="AC2" s="1" t="str">
        <f ca="1">IFERROR(__xludf.DUMMYFUNCTION("""COMPUTED_VALUE"""),"Meditation nd painting")</f>
        <v>Meditation nd painting</v>
      </c>
      <c r="AD2" s="1" t="str">
        <f ca="1">IFERROR(__xludf.DUMMYFUNCTION("""COMPUTED_VALUE"""),"None")</f>
        <v>None</v>
      </c>
      <c r="AE2" s="1" t="str">
        <f ca="1">IFERROR(__xludf.DUMMYFUNCTION("""COMPUTED_VALUE"""),"None")</f>
        <v>None</v>
      </c>
      <c r="AF2" s="1" t="str">
        <f ca="1">IFERROR(__xludf.DUMMYFUNCTION("""COMPUTED_VALUE"""),"Second Dose")</f>
        <v>Second Dose</v>
      </c>
      <c r="AG2" s="1" t="str">
        <f ca="1">IFERROR(__xludf.DUMMYFUNCTION("""COMPUTED_VALUE"""),"Yes")</f>
        <v>Yes</v>
      </c>
    </row>
    <row r="3" spans="1:33" ht="15.75" customHeight="1" x14ac:dyDescent="0.25">
      <c r="A3" s="2">
        <f ca="1">IFERROR(__xludf.DUMMYFUNCTION("""COMPUTED_VALUE"""),44517.4891886342)</f>
        <v>44517.489188634201</v>
      </c>
      <c r="B3" s="1" t="str">
        <f ca="1">IFERROR(__xludf.DUMMYFUNCTION("""COMPUTED_VALUE"""),"rahulchhikara02@gmail.com")</f>
        <v>rahulchhikara02@gmail.com</v>
      </c>
      <c r="C3" s="1" t="str">
        <f ca="1">IFERROR(__xludf.DUMMYFUNCTION("""COMPUTED_VALUE"""),"Nidhi")</f>
        <v>Nidhi</v>
      </c>
      <c r="D3" s="1" t="str">
        <f ca="1">IFERROR(__xludf.DUMMYFUNCTION("""COMPUTED_VALUE"""),"B.A (P)")</f>
        <v>B.A (P)</v>
      </c>
      <c r="E3" s="1" t="str">
        <f ca="1">IFERROR(__xludf.DUMMYFUNCTION("""COMPUTED_VALUE"""),"20/0500")</f>
        <v>20/0500</v>
      </c>
      <c r="F3" s="3">
        <f ca="1">IFERROR(__xludf.DUMMYFUNCTION("""COMPUTED_VALUE"""),9671496109)</f>
        <v>9671496109</v>
      </c>
      <c r="G3" s="1" t="str">
        <f ca="1">IFERROR(__xludf.DUMMYFUNCTION("""COMPUTED_VALUE"""),"Haryana, Bahadurgarh")</f>
        <v>Haryana, Bahadurgarh</v>
      </c>
      <c r="H3" s="1" t="str">
        <f ca="1">IFERROR(__xludf.DUMMYFUNCTION("""COMPUTED_VALUE"""),"Yes")</f>
        <v>Yes</v>
      </c>
      <c r="I3" s="1" t="str">
        <f ca="1">IFERROR(__xludf.DUMMYFUNCTION("""COMPUTED_VALUE"""),"Meenakshi Mawi")</f>
        <v>Meenakshi Mawi</v>
      </c>
      <c r="J3" s="1" t="str">
        <f ca="1">IFERROR(__xludf.DUMMYFUNCTION("""COMPUTED_VALUE"""),"More than 6 hours")</f>
        <v>More than 6 hours</v>
      </c>
      <c r="K3" s="1" t="str">
        <f ca="1">IFERROR(__xludf.DUMMYFUNCTION("""COMPUTED_VALUE"""),"Easy access to online study material")</f>
        <v>Easy access to online study material</v>
      </c>
      <c r="L3" s="1" t="str">
        <f ca="1">IFERROR(__xludf.DUMMYFUNCTION("""COMPUTED_VALUE"""),"Lack of physical interaction and personal touch ‘")</f>
        <v>Lack of physical interaction and personal touch ‘</v>
      </c>
      <c r="M3" s="1">
        <f ca="1">IFERROR(__xludf.DUMMYFUNCTION("""COMPUTED_VALUE"""),2)</f>
        <v>2</v>
      </c>
      <c r="N3" s="1" t="str">
        <f ca="1">IFERROR(__xludf.DUMMYFUNCTION("""COMPUTED_VALUE"""),"Offline")</f>
        <v>Offline</v>
      </c>
      <c r="O3" s="1" t="str">
        <f ca="1">IFERROR(__xludf.DUMMYFUNCTION("""COMPUTED_VALUE"""),"Not Satisfactory")</f>
        <v>Not Satisfactory</v>
      </c>
      <c r="P3" s="1" t="str">
        <f ca="1">IFERROR(__xludf.DUMMYFUNCTION("""COMPUTED_VALUE"""),"No")</f>
        <v>No</v>
      </c>
      <c r="Q3" s="1" t="str">
        <f ca="1">IFERROR(__xludf.DUMMYFUNCTION("""COMPUTED_VALUE"""),"No")</f>
        <v>No</v>
      </c>
      <c r="R3" s="1" t="str">
        <f ca="1">IFERROR(__xludf.DUMMYFUNCTION("""COMPUTED_VALUE"""),"No")</f>
        <v>No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IFERROR(__xludf.DUMMYFUNCTION("""COMPUTED_VALUE"""),"Offline")</f>
        <v>Offline</v>
      </c>
      <c r="V3" s="1" t="str">
        <f ca="1">IFERROR(__xludf.DUMMYFUNCTION("""COMPUTED_VALUE"""),"No")</f>
        <v>No</v>
      </c>
      <c r="W3" s="1" t="str">
        <f ca="1">IFERROR(__xludf.DUMMYFUNCTION("""COMPUTED_VALUE"""),"No")</f>
        <v>No</v>
      </c>
      <c r="X3" s="1" t="str">
        <f ca="1">IFERROR(__xludf.DUMMYFUNCTION("""COMPUTED_VALUE"""),"Yes")</f>
        <v>Yes</v>
      </c>
      <c r="Y3" s="1" t="str">
        <f ca="1">IFERROR(__xludf.DUMMYFUNCTION("""COMPUTED_VALUE"""),"No")</f>
        <v>No</v>
      </c>
      <c r="Z3" s="1" t="str">
        <f ca="1">IFERROR(__xludf.DUMMYFUNCTION("""COMPUTED_VALUE"""),"No")</f>
        <v>No</v>
      </c>
      <c r="AA3" s="1" t="str">
        <f ca="1">IFERROR(__xludf.DUMMYFUNCTION("""COMPUTED_VALUE"""),"No")</f>
        <v>No</v>
      </c>
      <c r="AB3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3" s="1" t="str">
        <f ca="1">IFERROR(__xludf.DUMMYFUNCTION("""COMPUTED_VALUE"""),"Book reading")</f>
        <v>Book reading</v>
      </c>
      <c r="AD3" s="1" t="str">
        <f ca="1">IFERROR(__xludf.DUMMYFUNCTION("""COMPUTED_VALUE"""),"None")</f>
        <v>None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IFERROR(__xludf.DUMMYFUNCTION("""COMPUTED_VALUE"""),"No")</f>
        <v>No</v>
      </c>
    </row>
    <row r="4" spans="1:33" ht="15.75" customHeight="1" x14ac:dyDescent="0.25">
      <c r="A4" s="2">
        <f ca="1">IFERROR(__xludf.DUMMYFUNCTION("""COMPUTED_VALUE"""),44517.4912600694)</f>
        <v>44517.491260069401</v>
      </c>
      <c r="B4" s="1" t="str">
        <f ca="1">IFERROR(__xludf.DUMMYFUNCTION("""COMPUTED_VALUE"""),"jainsaloni0605@gmail.com")</f>
        <v>jainsaloni0605@gmail.com</v>
      </c>
      <c r="C4" s="1" t="str">
        <f ca="1">IFERROR(__xludf.DUMMYFUNCTION("""COMPUTED_VALUE"""),"Saloni Jain")</f>
        <v>Saloni Jain</v>
      </c>
      <c r="D4" s="1" t="str">
        <f ca="1">IFERROR(__xludf.DUMMYFUNCTION("""COMPUTED_VALUE"""),"B.A (P)")</f>
        <v>B.A (P)</v>
      </c>
      <c r="E4" s="1" t="str">
        <f ca="1">IFERROR(__xludf.DUMMYFUNCTION("""COMPUTED_VALUE"""),"20/0478")</f>
        <v>20/0478</v>
      </c>
      <c r="F4" s="3">
        <f ca="1">IFERROR(__xludf.DUMMYFUNCTION("""COMPUTED_VALUE"""),9996113076)</f>
        <v>9996113076</v>
      </c>
      <c r="G4" s="1" t="str">
        <f ca="1">IFERROR(__xludf.DUMMYFUNCTION("""COMPUTED_VALUE"""),"Haryana")</f>
        <v>Haryana</v>
      </c>
      <c r="H4" s="1" t="str">
        <f ca="1">IFERROR(__xludf.DUMMYFUNCTION("""COMPUTED_VALUE"""),"No")</f>
        <v>No</v>
      </c>
      <c r="I4" s="1" t="str">
        <f ca="1">IFERROR(__xludf.DUMMYFUNCTION("""COMPUTED_VALUE"""),"Meenakshi Mawi mam")</f>
        <v>Meenakshi Mawi mam</v>
      </c>
      <c r="J4" s="1" t="str">
        <f ca="1">IFERROR(__xludf.DUMMYFUNCTION("""COMPUTED_VALUE"""),"More than 6 hours")</f>
        <v>More than 6 hours</v>
      </c>
      <c r="K4" s="1" t="str">
        <f ca="1">IFERROR(__xludf.DUMMYFUNCTION("""COMPUTED_VALUE"""),"Time saved in travelling")</f>
        <v>Time saved in travelling</v>
      </c>
      <c r="L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4" s="1">
        <f ca="1">IFERROR(__xludf.DUMMYFUNCTION("""COMPUTED_VALUE"""),1)</f>
        <v>1</v>
      </c>
      <c r="N4" s="1" t="str">
        <f ca="1">IFERROR(__xludf.DUMMYFUNCTION("""COMPUTED_VALUE"""),"Blended Learning (both)")</f>
        <v>Blended Learning (both)</v>
      </c>
      <c r="O4" s="1" t="str">
        <f ca="1">IFERROR(__xludf.DUMMYFUNCTION("""COMPUTED_VALUE"""),"Not Satisfactory")</f>
        <v>Not Satisfactory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IFERROR(__xludf.DUMMYFUNCTION("""COMPUTED_VALUE"""),"No")</f>
        <v>No</v>
      </c>
      <c r="S4" s="1" t="str">
        <f ca="1">IFERROR(__xludf.DUMMYFUNCTION("""COMPUTED_VALUE"""),"No")</f>
        <v>No</v>
      </c>
      <c r="T4" s="1" t="str">
        <f ca="1">IFERROR(__xludf.DUMMYFUNCTION("""COMPUTED_VALUE"""),"Yes")</f>
        <v>Yes</v>
      </c>
      <c r="U4" s="1" t="str">
        <f ca="1">IFERROR(__xludf.DUMMYFUNCTION("""COMPUTED_VALUE"""),"Offline")</f>
        <v>Offline</v>
      </c>
      <c r="V4" s="1" t="str">
        <f ca="1">IFERROR(__xludf.DUMMYFUNCTION("""COMPUTED_VALUE"""),"No")</f>
        <v>No</v>
      </c>
      <c r="W4" s="1" t="str">
        <f ca="1">IFERROR(__xludf.DUMMYFUNCTION("""COMPUTED_VALUE"""),"No")</f>
        <v>No</v>
      </c>
      <c r="X4" s="1" t="str">
        <f ca="1">IFERROR(__xludf.DUMMYFUNCTION("""COMPUTED_VALUE"""),"No")</f>
        <v>No</v>
      </c>
      <c r="Y4" s="1" t="str">
        <f ca="1">IFERROR(__xludf.DUMMYFUNCTION("""COMPUTED_VALUE"""),"No")</f>
        <v>No</v>
      </c>
      <c r="Z4" s="1"/>
      <c r="AA4" s="1" t="str">
        <f ca="1">IFERROR(__xludf.DUMMYFUNCTION("""COMPUTED_VALUE"""),"Yes")</f>
        <v>Yes</v>
      </c>
      <c r="AB4" s="1"/>
      <c r="AC4" s="1"/>
      <c r="AD4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4" s="1"/>
      <c r="AF4" s="1" t="str">
        <f ca="1">IFERROR(__xludf.DUMMYFUNCTION("""COMPUTED_VALUE"""),"Second Dose")</f>
        <v>Second Dose</v>
      </c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IFERROR(__xludf.DUMMYFUNCTION("""COMPUTED_VALUE"""),44517.4942712847)</f>
        <v>44517.494271284697</v>
      </c>
      <c r="B5" s="1" t="str">
        <f ca="1">IFERROR(__xludf.DUMMYFUNCTION("""COMPUTED_VALUE"""),"Yengkhomarshita2002@gmail.com")</f>
        <v>Yengkhomarshita2002@gmail.com</v>
      </c>
      <c r="C5" s="1" t="str">
        <f ca="1">IFERROR(__xludf.DUMMYFUNCTION("""COMPUTED_VALUE"""),"Yengkhom arshita ")</f>
        <v xml:space="preserve">Yengkhom arshita </v>
      </c>
      <c r="D5" s="1" t="str">
        <f ca="1">IFERROR(__xludf.DUMMYFUNCTION("""COMPUTED_VALUE"""),"B.A (P)")</f>
        <v>B.A (P)</v>
      </c>
      <c r="E5" s="1" t="str">
        <f ca="1">IFERROR(__xludf.DUMMYFUNCTION("""COMPUTED_VALUE"""),"1261")</f>
        <v>1261</v>
      </c>
      <c r="F5" s="3">
        <f ca="1">IFERROR(__xludf.DUMMYFUNCTION("""COMPUTED_VALUE"""),8595818378)</f>
        <v>8595818378</v>
      </c>
      <c r="G5" s="1" t="str">
        <f ca="1">IFERROR(__xludf.DUMMYFUNCTION("""COMPUTED_VALUE""")," Manipur")</f>
        <v xml:space="preserve"> Manipur</v>
      </c>
      <c r="H5" s="1" t="str">
        <f ca="1">IFERROR(__xludf.DUMMYFUNCTION("""COMPUTED_VALUE"""),"No")</f>
        <v>No</v>
      </c>
      <c r="I5" s="1" t="str">
        <f ca="1">IFERROR(__xludf.DUMMYFUNCTION("""COMPUTED_VALUE"""),"Meenakshi mam .")</f>
        <v>Meenakshi mam .</v>
      </c>
      <c r="J5" s="1" t="str">
        <f ca="1">IFERROR(__xludf.DUMMYFUNCTION("""COMPUTED_VALUE"""),"4-5 hours")</f>
        <v>4-5 hours</v>
      </c>
      <c r="K5" s="1" t="str">
        <f ca="1">IFERROR(__xludf.DUMMYFUNCTION("""COMPUTED_VALUE"""),"Convenience to outstation students")</f>
        <v>Convenience to outstation students</v>
      </c>
      <c r="L5" s="1" t="str">
        <f ca="1">IFERROR(__xludf.DUMMYFUNCTION("""COMPUTED_VALUE"""),"Network related disruptions")</f>
        <v>Network related disruptions</v>
      </c>
      <c r="M5" s="1">
        <f ca="1">IFERROR(__xludf.DUMMYFUNCTION("""COMPUTED_VALUE"""),8)</f>
        <v>8</v>
      </c>
      <c r="N5" s="1" t="str">
        <f ca="1">IFERROR(__xludf.DUMMYFUNCTION("""COMPUTED_VALUE"""),"Blended Learning (both)")</f>
        <v>Blended Learning (both)</v>
      </c>
      <c r="O5" s="1" t="str">
        <f ca="1">IFERROR(__xludf.DUMMYFUNCTION("""COMPUTED_VALUE"""),"Satisfactory")</f>
        <v>Satisfactory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IFERROR(__xludf.DUMMYFUNCTION("""COMPUTED_VALUE"""),"No")</f>
        <v>No</v>
      </c>
      <c r="T5" s="1" t="str">
        <f ca="1">IFERROR(__xludf.DUMMYFUNCTION("""COMPUTED_VALUE"""),"Yes")</f>
        <v>Yes</v>
      </c>
      <c r="U5" s="1" t="str">
        <f ca="1">IFERROR(__xludf.DUMMYFUNCTION("""COMPUTED_VALUE"""),"Offline")</f>
        <v>Offline</v>
      </c>
      <c r="V5" s="1" t="str">
        <f ca="1">IFERROR(__xludf.DUMMYFUNCTION("""COMPUTED_VALUE"""),"No")</f>
        <v>No</v>
      </c>
      <c r="W5" s="1" t="str">
        <f ca="1">IFERROR(__xludf.DUMMYFUNCTION("""COMPUTED_VALUE"""),"No")</f>
        <v>No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IFERROR(__xludf.DUMMYFUNCTION("""COMPUTED_VALUE"""),"No ")</f>
        <v xml:space="preserve">No </v>
      </c>
      <c r="AA5" s="1" t="str">
        <f ca="1">IFERROR(__xludf.DUMMYFUNCTION("""COMPUTED_VALUE"""),"N9")</f>
        <v>N9</v>
      </c>
      <c r="AB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5" s="1" t="str">
        <f ca="1">IFERROR(__xludf.DUMMYFUNCTION("""COMPUTED_VALUE"""),"I avoid  to take stress. ")</f>
        <v xml:space="preserve">I avoid  to take stress. </v>
      </c>
      <c r="AD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5" s="1" t="str">
        <f ca="1">IFERROR(__xludf.DUMMYFUNCTION("""COMPUTED_VALUE"""),"None")</f>
        <v>None</v>
      </c>
      <c r="AF5" s="1" t="str">
        <f ca="1">IFERROR(__xludf.DUMMYFUNCTION("""COMPUTED_VALUE"""),"Second Dose")</f>
        <v>Second Dose</v>
      </c>
      <c r="AG5" s="1" t="str">
        <f ca="1">IFERROR(__xludf.DUMMYFUNCTION("""COMPUTED_VALUE"""),"Yes")</f>
        <v>Yes</v>
      </c>
    </row>
    <row r="6" spans="1:33" ht="15.75" customHeight="1" x14ac:dyDescent="0.25">
      <c r="A6" s="2">
        <f ca="1">IFERROR(__xludf.DUMMYFUNCTION("""COMPUTED_VALUE"""),44517.4953570486)</f>
        <v>44517.495357048603</v>
      </c>
      <c r="B6" s="1" t="str">
        <f ca="1">IFERROR(__xludf.DUMMYFUNCTION("""COMPUTED_VALUE"""),"laxmilaxmi83993@gmail.com")</f>
        <v>laxmilaxmi83993@gmail.com</v>
      </c>
      <c r="C6" s="1" t="str">
        <f ca="1">IFERROR(__xludf.DUMMYFUNCTION("""COMPUTED_VALUE"""),"Monika ")</f>
        <v xml:space="preserve">Monika </v>
      </c>
      <c r="D6" s="1" t="str">
        <f ca="1">IFERROR(__xludf.DUMMYFUNCTION("""COMPUTED_VALUE"""),"B.A (P)")</f>
        <v>B.A (P)</v>
      </c>
      <c r="E6" s="1" t="str">
        <f ca="1">IFERROR(__xludf.DUMMYFUNCTION("""COMPUTED_VALUE"""),"20/0483")</f>
        <v>20/0483</v>
      </c>
      <c r="F6" s="3">
        <f ca="1">IFERROR(__xludf.DUMMYFUNCTION("""COMPUTED_VALUE"""),9773738209)</f>
        <v>9773738209</v>
      </c>
      <c r="G6" s="1" t="str">
        <f ca="1">IFERROR(__xludf.DUMMYFUNCTION("""COMPUTED_VALUE"""),"Delhi")</f>
        <v>Delhi</v>
      </c>
      <c r="H6" s="1" t="str">
        <f ca="1">IFERROR(__xludf.DUMMYFUNCTION("""COMPUTED_VALUE"""),"Yes")</f>
        <v>Yes</v>
      </c>
      <c r="I6" s="1" t="str">
        <f ca="1">IFERROR(__xludf.DUMMYFUNCTION("""COMPUTED_VALUE"""),"Mrs.Meenakshi ")</f>
        <v xml:space="preserve">Mrs.Meenakshi </v>
      </c>
      <c r="J6" s="1" t="str">
        <f ca="1">IFERROR(__xludf.DUMMYFUNCTION("""COMPUTED_VALUE"""),"5-6 hours")</f>
        <v>5-6 hours</v>
      </c>
      <c r="K6" s="1" t="str">
        <f ca="1">IFERROR(__xludf.DUMMYFUNCTION("""COMPUTED_VALUE"""),"Time saved in travelling")</f>
        <v>Time saved in travelling</v>
      </c>
      <c r="L6" s="1" t="str">
        <f ca="1">IFERROR(__xludf.DUMMYFUNCTION("""COMPUTED_VALUE"""),"Network related disruptions")</f>
        <v>Network related disruptions</v>
      </c>
      <c r="M6" s="1">
        <f ca="1">IFERROR(__xludf.DUMMYFUNCTION("""COMPUTED_VALUE"""),1)</f>
        <v>1</v>
      </c>
      <c r="N6" s="1" t="str">
        <f ca="1">IFERROR(__xludf.DUMMYFUNCTION("""COMPUTED_VALUE"""),"Offline")</f>
        <v>Offline</v>
      </c>
      <c r="O6" s="1" t="str">
        <f ca="1">IFERROR(__xludf.DUMMYFUNCTION("""COMPUTED_VALUE"""),"Not Satisfactory")</f>
        <v>Not Satisfactory</v>
      </c>
      <c r="P6" s="1" t="str">
        <f ca="1">IFERROR(__xludf.DUMMYFUNCTION("""COMPUTED_VALUE"""),"No")</f>
        <v>No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IFERROR(__xludf.DUMMYFUNCTION("""COMPUTED_VALUE"""),"Offline")</f>
        <v>Offline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/>
      <c r="AA6" s="1" t="str">
        <f ca="1">IFERROR(__xludf.DUMMYFUNCTION("""COMPUTED_VALUE"""),"Yes")</f>
        <v>Yes</v>
      </c>
      <c r="AB6" s="1" t="str">
        <f ca="1">IFERROR(__xludf.DUMMYFUNCTION("""COMPUTED_VALUE"""),"None")</f>
        <v>None</v>
      </c>
      <c r="AC6" s="1"/>
      <c r="AD6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E6" s="1" t="str">
        <f ca="1">IFERROR(__xludf.DUMMYFUNCTION("""COMPUTED_VALUE"""),"None")</f>
        <v>None</v>
      </c>
      <c r="AF6" s="1" t="str">
        <f ca="1">IFERROR(__xludf.DUMMYFUNCTION("""COMPUTED_VALUE"""),"Second Dose")</f>
        <v>Second Dose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IFERROR(__xludf.DUMMYFUNCTION("""COMPUTED_VALUE"""),44517.4956469097)</f>
        <v>44517.495646909701</v>
      </c>
      <c r="B7" s="1" t="str">
        <f ca="1">IFERROR(__xludf.DUMMYFUNCTION("""COMPUTED_VALUE"""),"sharmatannu067@gmail.com")</f>
        <v>sharmatannu067@gmail.com</v>
      </c>
      <c r="C7" s="1" t="str">
        <f ca="1">IFERROR(__xludf.DUMMYFUNCTION("""COMPUTED_VALUE"""),"Tannu Sharma")</f>
        <v>Tannu Sharma</v>
      </c>
      <c r="D7" s="1" t="str">
        <f ca="1">IFERROR(__xludf.DUMMYFUNCTION("""COMPUTED_VALUE"""),"B.A (P)")</f>
        <v>B.A (P)</v>
      </c>
      <c r="E7" s="1" t="str">
        <f ca="1">IFERROR(__xludf.DUMMYFUNCTION("""COMPUTED_VALUE"""),"20/0204")</f>
        <v>20/0204</v>
      </c>
      <c r="F7" s="3">
        <f ca="1">IFERROR(__xludf.DUMMYFUNCTION("""COMPUTED_VALUE"""),9466708908)</f>
        <v>9466708908</v>
      </c>
      <c r="G7" s="1" t="str">
        <f ca="1">IFERROR(__xludf.DUMMYFUNCTION("""COMPUTED_VALUE"""),"Haryana")</f>
        <v>Haryana</v>
      </c>
      <c r="H7" s="1" t="str">
        <f ca="1">IFERROR(__xludf.DUMMYFUNCTION("""COMPUTED_VALUE"""),"No")</f>
        <v>No</v>
      </c>
      <c r="I7" s="1" t="str">
        <f ca="1">IFERROR(__xludf.DUMMYFUNCTION("""COMPUTED_VALUE"""),"Meenakshi Mawi")</f>
        <v>Meenakshi Mawi</v>
      </c>
      <c r="J7" s="1" t="str">
        <f ca="1">IFERROR(__xludf.DUMMYFUNCTION("""COMPUTED_VALUE"""),"5-6 hours")</f>
        <v>5-6 hours</v>
      </c>
      <c r="K7" s="1" t="str">
        <f ca="1">IFERROR(__xludf.DUMMYFUNCTION("""COMPUTED_VALUE"""),"Time saved in travelling")</f>
        <v>Time saved in travelling</v>
      </c>
      <c r="L7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7" s="1">
        <f ca="1">IFERROR(__xludf.DUMMYFUNCTION("""COMPUTED_VALUE"""),5)</f>
        <v>5</v>
      </c>
      <c r="N7" s="1" t="str">
        <f ca="1">IFERROR(__xludf.DUMMYFUNCTION("""COMPUTED_VALUE"""),"Blended Learning (both)")</f>
        <v>Blended Learning (both)</v>
      </c>
      <c r="O7" s="1" t="str">
        <f ca="1">IFERROR(__xludf.DUMMYFUNCTION("""COMPUTED_VALUE"""),"Satisfactory")</f>
        <v>Satisfactory</v>
      </c>
      <c r="P7" s="1" t="str">
        <f ca="1">IFERROR(__xludf.DUMMYFUNCTION("""COMPUTED_VALUE"""),"Yes")</f>
        <v>Yes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IFERROR(__xludf.DUMMYFUNCTION("""COMPUTED_VALUE"""),"Yes")</f>
        <v>Yes</v>
      </c>
      <c r="U7" s="1" t="str">
        <f ca="1">IFERROR(__xludf.DUMMYFUNCTION("""COMPUTED_VALUE"""),"Offline")</f>
        <v>Offline</v>
      </c>
      <c r="V7" s="1" t="str">
        <f ca="1">IFERROR(__xludf.DUMMYFUNCTION("""COMPUTED_VALUE"""),"No")</f>
        <v>No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IFERROR(__xludf.DUMMYFUNCTION("""COMPUTED_VALUE"""),"Not really")</f>
        <v>Not really</v>
      </c>
      <c r="AA7" s="1" t="str">
        <f ca="1">IFERROR(__xludf.DUMMYFUNCTION("""COMPUTED_VALUE"""),"Not much")</f>
        <v>Not much</v>
      </c>
      <c r="AB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7" s="1" t="str">
        <f ca="1">IFERROR(__xludf.DUMMYFUNCTION("""COMPUTED_VALUE"""),"Talking to family and friends")</f>
        <v>Talking to family and friends</v>
      </c>
      <c r="AD7" s="1" t="str">
        <f ca="1">IFERROR(__xludf.DUMMYFUNCTION("""COMPUTED_VALUE"""),"None")</f>
        <v>None</v>
      </c>
      <c r="AE7" s="1" t="str">
        <f ca="1">IFERROR(__xludf.DUMMYFUNCTION("""COMPUTED_VALUE"""),"None")</f>
        <v>None</v>
      </c>
      <c r="AF7" s="1" t="str">
        <f ca="1">IFERROR(__xludf.DUMMYFUNCTION("""COMPUTED_VALUE"""),"None")</f>
        <v>None</v>
      </c>
      <c r="AG7" s="1" t="str">
        <f ca="1">IFERROR(__xludf.DUMMYFUNCTION("""COMPUTED_VALUE"""),"Yes")</f>
        <v>Yes</v>
      </c>
    </row>
    <row r="8" spans="1:33" ht="15.75" customHeight="1" x14ac:dyDescent="0.25">
      <c r="A8" s="2">
        <f ca="1">IFERROR(__xludf.DUMMYFUNCTION("""COMPUTED_VALUE"""),44517.4964491203)</f>
        <v>44517.496449120299</v>
      </c>
      <c r="B8" s="1" t="str">
        <f ca="1">IFERROR(__xludf.DUMMYFUNCTION("""COMPUTED_VALUE"""),"malikdiya2020@gmail.com")</f>
        <v>malikdiya2020@gmail.com</v>
      </c>
      <c r="C8" s="1" t="str">
        <f ca="1">IFERROR(__xludf.DUMMYFUNCTION("""COMPUTED_VALUE"""),"Diya")</f>
        <v>Diya</v>
      </c>
      <c r="D8" s="1" t="str">
        <f ca="1">IFERROR(__xludf.DUMMYFUNCTION("""COMPUTED_VALUE"""),"B.A (P)")</f>
        <v>B.A (P)</v>
      </c>
      <c r="E8" s="1" t="str">
        <f ca="1">IFERROR(__xludf.DUMMYFUNCTION("""COMPUTED_VALUE"""),"20/0298")</f>
        <v>20/0298</v>
      </c>
      <c r="F8" s="3">
        <f ca="1">IFERROR(__xludf.DUMMYFUNCTION("""COMPUTED_VALUE"""),9467797012)</f>
        <v>9467797012</v>
      </c>
      <c r="G8" s="1" t="str">
        <f ca="1">IFERROR(__xludf.DUMMYFUNCTION("""COMPUTED_VALUE"""),"Sonipat , Haryana")</f>
        <v>Sonipat , Haryana</v>
      </c>
      <c r="H8" s="1" t="str">
        <f ca="1">IFERROR(__xludf.DUMMYFUNCTION("""COMPUTED_VALUE"""),"No")</f>
        <v>No</v>
      </c>
      <c r="I8" s="1" t="str">
        <f ca="1">IFERROR(__xludf.DUMMYFUNCTION("""COMPUTED_VALUE""")," Mrs  Meenakshi")</f>
        <v xml:space="preserve"> Mrs  Meenakshi</v>
      </c>
      <c r="J8" s="1" t="str">
        <f ca="1">IFERROR(__xludf.DUMMYFUNCTION("""COMPUTED_VALUE"""),"More than 6 hours")</f>
        <v>More than 6 hours</v>
      </c>
      <c r="K8" s="1" t="str">
        <f ca="1">IFERROR(__xludf.DUMMYFUNCTION("""COMPUTED_VALUE"""),"Time saved in travelling, Convenience to outstation students")</f>
        <v>Time saved in travelling, Convenience to outstation students</v>
      </c>
      <c r="L8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8" s="1">
        <f ca="1">IFERROR(__xludf.DUMMYFUNCTION("""COMPUTED_VALUE"""),5)</f>
        <v>5</v>
      </c>
      <c r="N8" s="1" t="str">
        <f ca="1">IFERROR(__xludf.DUMMYFUNCTION("""COMPUTED_VALUE"""),"Blended Learning (both)")</f>
        <v>Blended Learning (both)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IFERROR(__xludf.DUMMYFUNCTION("""COMPUTED_VALUE"""),"No")</f>
        <v>No</v>
      </c>
      <c r="R8" s="1" t="str">
        <f ca="1">IFERROR(__xludf.DUMMYFUNCTION("""COMPUTED_VALUE"""),"No")</f>
        <v>No</v>
      </c>
      <c r="S8" s="1" t="str">
        <f ca="1">IFERROR(__xludf.DUMMYFUNCTION("""COMPUTED_VALUE"""),"No")</f>
        <v>No</v>
      </c>
      <c r="T8" s="1" t="str">
        <f ca="1">IFERROR(__xludf.DUMMYFUNCTION("""COMPUTED_VALUE"""),"Yes")</f>
        <v>Yes</v>
      </c>
      <c r="U8" s="1" t="str">
        <f ca="1">IFERROR(__xludf.DUMMYFUNCTION("""COMPUTED_VALUE"""),"Online")</f>
        <v>Online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IFERROR(__xludf.DUMMYFUNCTION("""COMPUTED_VALUE"""),"No")</f>
        <v>No</v>
      </c>
      <c r="Y8" s="1" t="str">
        <f ca="1">IFERROR(__xludf.DUMMYFUNCTION("""COMPUTED_VALUE"""),"No")</f>
        <v>No</v>
      </c>
      <c r="Z8" s="1" t="str">
        <f ca="1">IFERROR(__xludf.DUMMYFUNCTION("""COMPUTED_VALUE"""),"Maybe")</f>
        <v>Maybe</v>
      </c>
      <c r="AA8" s="1" t="str">
        <f ca="1">IFERROR(__xludf.DUMMYFUNCTION("""COMPUTED_VALUE"""),"Yes")</f>
        <v>Yes</v>
      </c>
      <c r="AB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8" s="1" t="str">
        <f ca="1">IFERROR(__xludf.DUMMYFUNCTION("""COMPUTED_VALUE"""),"Engaging myself more into reading ")</f>
        <v xml:space="preserve">Engaging myself more into reading </v>
      </c>
      <c r="AD8" s="1" t="str">
        <f ca="1">IFERROR(__xludf.DUMMYFUNCTION("""COMPUTED_VALUE"""),"None")</f>
        <v>None</v>
      </c>
      <c r="AE8" s="1" t="str">
        <f ca="1">IFERROR(__xludf.DUMMYFUNCTION("""COMPUTED_VALUE"""),"None")</f>
        <v>None</v>
      </c>
      <c r="AF8" s="1" t="str">
        <f ca="1">IFERROR(__xludf.DUMMYFUNCTION("""COMPUTED_VALUE"""),"Second Dose")</f>
        <v>Second Dose</v>
      </c>
      <c r="AG8" s="1" t="str">
        <f ca="1">IFERROR(__xludf.DUMMYFUNCTION("""COMPUTED_VALUE"""),"Yes")</f>
        <v>Yes</v>
      </c>
    </row>
    <row r="9" spans="1:33" ht="15.75" customHeight="1" x14ac:dyDescent="0.25">
      <c r="A9" s="2">
        <f ca="1">IFERROR(__xludf.DUMMYFUNCTION("""COMPUTED_VALUE"""),44517.4972199189)</f>
        <v>44517.4972199189</v>
      </c>
      <c r="B9" s="1" t="str">
        <f ca="1">IFERROR(__xludf.DUMMYFUNCTION("""COMPUTED_VALUE"""),"priya42546@gmail.com")</f>
        <v>priya42546@gmail.com</v>
      </c>
      <c r="C9" s="1" t="str">
        <f ca="1">IFERROR(__xludf.DUMMYFUNCTION("""COMPUTED_VALUE"""),"Priya Singh")</f>
        <v>Priya Singh</v>
      </c>
      <c r="D9" s="1" t="str">
        <f ca="1">IFERROR(__xludf.DUMMYFUNCTION("""COMPUTED_VALUE"""),"B.A (P)")</f>
        <v>B.A (P)</v>
      </c>
      <c r="E9" s="1" t="str">
        <f ca="1">IFERROR(__xludf.DUMMYFUNCTION("""COMPUTED_VALUE"""),"20/0803")</f>
        <v>20/0803</v>
      </c>
      <c r="F9" s="3">
        <f ca="1">IFERROR(__xludf.DUMMYFUNCTION("""COMPUTED_VALUE"""),8527248270)</f>
        <v>8527248270</v>
      </c>
      <c r="G9" s="1" t="str">
        <f ca="1">IFERROR(__xludf.DUMMYFUNCTION("""COMPUTED_VALUE"""),"Delhi")</f>
        <v>Delhi</v>
      </c>
      <c r="H9" s="1" t="str">
        <f ca="1">IFERROR(__xludf.DUMMYFUNCTION("""COMPUTED_VALUE"""),"Yes")</f>
        <v>Yes</v>
      </c>
      <c r="I9" s="1" t="str">
        <f ca="1">IFERROR(__xludf.DUMMYFUNCTION("""COMPUTED_VALUE"""),"Meenakshi Mawi")</f>
        <v>Meenakshi Mawi</v>
      </c>
      <c r="J9" s="1" t="str">
        <f ca="1">IFERROR(__xludf.DUMMYFUNCTION("""COMPUTED_VALUE"""),"4-5 hours")</f>
        <v>4-5 hours</v>
      </c>
      <c r="K9" s="1" t="str">
        <f ca="1">IFERROR(__xludf.DUMMYFUNCTION("""COMPUTED_VALUE"""),"Time saved in travelling")</f>
        <v>Time saved in travelling</v>
      </c>
      <c r="L9" s="1" t="str">
        <f ca="1">IFERROR(__xludf.DUMMYFUNCTION("""COMPUTED_VALUE"""),"Network related disruptions")</f>
        <v>Network related disruptions</v>
      </c>
      <c r="M9" s="1">
        <f ca="1">IFERROR(__xludf.DUMMYFUNCTION("""COMPUTED_VALUE"""),5)</f>
        <v>5</v>
      </c>
      <c r="N9" s="1" t="str">
        <f ca="1">IFERROR(__xludf.DUMMYFUNCTION("""COMPUTED_VALUE"""),"Blended Learning (both)")</f>
        <v>Blended Learning (both)</v>
      </c>
      <c r="O9" s="1" t="str">
        <f ca="1">IFERROR(__xludf.DUMMYFUNCTION("""COMPUTED_VALUE"""),"Compulsion due to pandemic")</f>
        <v>Compulsion due to pandemic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IFERROR(__xludf.DUMMYFUNCTION("""COMPUTED_VALUE"""),"No")</f>
        <v>No</v>
      </c>
      <c r="T9" s="1" t="str">
        <f ca="1">IFERROR(__xludf.DUMMYFUNCTION("""COMPUTED_VALUE"""),"Yes")</f>
        <v>Yes</v>
      </c>
      <c r="U9" s="1" t="str">
        <f ca="1">IFERROR(__xludf.DUMMYFUNCTION("""COMPUTED_VALUE"""),"Online")</f>
        <v>Online</v>
      </c>
      <c r="V9" s="1" t="str">
        <f ca="1">IFERROR(__xludf.DUMMYFUNCTION("""COMPUTED_VALUE"""),"Yes")</f>
        <v>Yes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IFERROR(__xludf.DUMMYFUNCTION("""COMPUTED_VALUE"""),"No")</f>
        <v>No</v>
      </c>
      <c r="Z9" s="1" t="str">
        <f ca="1">IFERROR(__xludf.DUMMYFUNCTION("""COMPUTED_VALUE"""),"Yes")</f>
        <v>Yes</v>
      </c>
      <c r="AA9" s="1" t="str">
        <f ca="1">IFERROR(__xludf.DUMMYFUNCTION("""COMPUTED_VALUE"""),"No")</f>
        <v>No</v>
      </c>
      <c r="AB9" s="1" t="str">
        <f ca="1">IFERROR(__xludf.DUMMYFUNCTION("""COMPUTED_VALUE"""),"None")</f>
        <v>None</v>
      </c>
      <c r="AC9" s="1" t="str">
        <f ca="1">IFERROR(__xludf.DUMMYFUNCTION("""COMPUTED_VALUE"""),"Yes")</f>
        <v>Yes</v>
      </c>
      <c r="AD9" s="1" t="str">
        <f ca="1">IFERROR(__xludf.DUMMYFUNCTION("""COMPUTED_VALUE"""),"None")</f>
        <v>None</v>
      </c>
      <c r="AE9" s="1" t="str">
        <f ca="1">IFERROR(__xludf.DUMMYFUNCTION("""COMPUTED_VALUE"""),"None")</f>
        <v>None</v>
      </c>
      <c r="AF9" s="1" t="str">
        <f ca="1">IFERROR(__xludf.DUMMYFUNCTION("""COMPUTED_VALUE"""),"Second Dose")</f>
        <v>Second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IFERROR(__xludf.DUMMYFUNCTION("""COMPUTED_VALUE"""),44517.4972886574)</f>
        <v>44517.497288657403</v>
      </c>
      <c r="B10" s="1" t="str">
        <f ca="1">IFERROR(__xludf.DUMMYFUNCTION("""COMPUTED_VALUE"""),"its.ritu.y2@gmail.com")</f>
        <v>its.ritu.y2@gmail.com</v>
      </c>
      <c r="C10" s="1" t="str">
        <f ca="1">IFERROR(__xludf.DUMMYFUNCTION("""COMPUTED_VALUE"""),"Ritu")</f>
        <v>Ritu</v>
      </c>
      <c r="D10" s="1" t="str">
        <f ca="1">IFERROR(__xludf.DUMMYFUNCTION("""COMPUTED_VALUE"""),"B.A (P)")</f>
        <v>B.A (P)</v>
      </c>
      <c r="E10" s="1" t="str">
        <f ca="1">IFERROR(__xludf.DUMMYFUNCTION("""COMPUTED_VALUE"""),"20/0456")</f>
        <v>20/0456</v>
      </c>
      <c r="F10" s="3">
        <f ca="1">IFERROR(__xludf.DUMMYFUNCTION("""COMPUTED_VALUE"""),9817294322)</f>
        <v>9817294322</v>
      </c>
      <c r="G10" s="1" t="str">
        <f ca="1">IFERROR(__xludf.DUMMYFUNCTION("""COMPUTED_VALUE"""),"Haryana")</f>
        <v>Haryana</v>
      </c>
      <c r="H10" s="1" t="str">
        <f ca="1">IFERROR(__xludf.DUMMYFUNCTION("""COMPUTED_VALUE"""),"Yes")</f>
        <v>Yes</v>
      </c>
      <c r="I10" s="1" t="str">
        <f ca="1">IFERROR(__xludf.DUMMYFUNCTION("""COMPUTED_VALUE"""),"Meenakshi Mavi ")</f>
        <v xml:space="preserve">Meenakshi Mavi </v>
      </c>
      <c r="J10" s="1" t="str">
        <f ca="1">IFERROR(__xludf.DUMMYFUNCTION("""COMPUTED_VALUE"""),"5-6 hours")</f>
        <v>5-6 hours</v>
      </c>
      <c r="K10" s="1" t="str">
        <f ca="1">IFERROR(__xludf.DUMMYFUNCTION("""COMPUTED_VALUE"""),"Time saved in travelling")</f>
        <v>Time saved in travelling</v>
      </c>
      <c r="L10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M10" s="1">
        <f ca="1">IFERROR(__xludf.DUMMYFUNCTION("""COMPUTED_VALUE"""),8)</f>
        <v>8</v>
      </c>
      <c r="N10" s="1" t="str">
        <f ca="1">IFERROR(__xludf.DUMMYFUNCTION("""COMPUTED_VALUE"""),"Offline")</f>
        <v>Offline</v>
      </c>
      <c r="O10" s="1" t="str">
        <f ca="1">IFERROR(__xludf.DUMMYFUNCTION("""COMPUTED_VALUE"""),"Compulsion due to pandemic")</f>
        <v>Compulsion due to pandemic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IFERROR(__xludf.DUMMYFUNCTION("""COMPUTED_VALUE"""),"No")</f>
        <v>No</v>
      </c>
      <c r="T10" s="1" t="str">
        <f ca="1">IFERROR(__xludf.DUMMYFUNCTION("""COMPUTED_VALUE"""),"Yes")</f>
        <v>Yes</v>
      </c>
      <c r="U10" s="1" t="str">
        <f ca="1">IFERROR(__xludf.DUMMYFUNCTION("""COMPUTED_VALUE"""),"Offline")</f>
        <v>Offline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IFERROR(__xludf.DUMMYFUNCTION("""COMPUTED_VALUE"""),"No")</f>
        <v>No</v>
      </c>
      <c r="AB10" s="1" t="str">
        <f ca="1">IFERROR(__xludf.DUMMYFUNCTION("""COMPUTED_VALUE"""),"None")</f>
        <v>None</v>
      </c>
      <c r="AC10" s="1" t="str">
        <f ca="1">IFERROR(__xludf.DUMMYFUNCTION("""COMPUTED_VALUE"""),"Yoga ")</f>
        <v xml:space="preserve">Yoga </v>
      </c>
      <c r="AD10" s="1" t="str">
        <f ca="1">IFERROR(__xludf.DUMMYFUNCTION("""COMPUTED_VALUE"""),"None")</f>
        <v>None</v>
      </c>
      <c r="AE10" s="1" t="str">
        <f ca="1">IFERROR(__xludf.DUMMYFUNCTION("""COMPUTED_VALUE"""),"None")</f>
        <v>None</v>
      </c>
      <c r="AF10" s="1" t="str">
        <f ca="1">IFERROR(__xludf.DUMMYFUNCTION("""COMPUTED_VALUE"""),"First Dose")</f>
        <v>First Dose</v>
      </c>
      <c r="AG10" s="1" t="str">
        <f ca="1">IFERROR(__xludf.DUMMYFUNCTION("""COMPUTED_VALUE"""),"Yes")</f>
        <v>Yes</v>
      </c>
    </row>
    <row r="11" spans="1:33" ht="15.75" customHeight="1" x14ac:dyDescent="0.25">
      <c r="A11" s="2">
        <f ca="1">IFERROR(__xludf.DUMMYFUNCTION("""COMPUTED_VALUE"""),44517.4978659953)</f>
        <v>44517.497865995298</v>
      </c>
      <c r="B11" s="1" t="str">
        <f ca="1">IFERROR(__xludf.DUMMYFUNCTION("""COMPUTED_VALUE"""),"kadianastha@gmail.com")</f>
        <v>kadianastha@gmail.com</v>
      </c>
      <c r="C11" s="1" t="str">
        <f ca="1">IFERROR(__xludf.DUMMYFUNCTION("""COMPUTED_VALUE"""),"Astha")</f>
        <v>Astha</v>
      </c>
      <c r="D11" s="1" t="str">
        <f ca="1">IFERROR(__xludf.DUMMYFUNCTION("""COMPUTED_VALUE"""),"B.A (P)")</f>
        <v>B.A (P)</v>
      </c>
      <c r="E11" s="1" t="str">
        <f ca="1">IFERROR(__xludf.DUMMYFUNCTION("""COMPUTED_VALUE"""),"20/0040")</f>
        <v>20/0040</v>
      </c>
      <c r="F11" s="3">
        <f ca="1">IFERROR(__xludf.DUMMYFUNCTION("""COMPUTED_VALUE"""),9050725100)</f>
        <v>9050725100</v>
      </c>
      <c r="G11" s="1" t="str">
        <f ca="1">IFERROR(__xludf.DUMMYFUNCTION("""COMPUTED_VALUE"""),"Rohtak ( Haryana )")</f>
        <v>Rohtak ( Haryana )</v>
      </c>
      <c r="H11" s="1" t="str">
        <f ca="1">IFERROR(__xludf.DUMMYFUNCTION("""COMPUTED_VALUE"""),"Yes")</f>
        <v>Yes</v>
      </c>
      <c r="I11" s="1" t="str">
        <f ca="1">IFERROR(__xludf.DUMMYFUNCTION("""COMPUTED_VALUE"""),"Meenakshi Ma'am")</f>
        <v>Meenakshi Ma'am</v>
      </c>
      <c r="J11" s="1" t="str">
        <f ca="1">IFERROR(__xludf.DUMMYFUNCTION("""COMPUTED_VALUE"""),"More than 6 hours")</f>
        <v>More than 6 hours</v>
      </c>
      <c r="K11" s="1" t="str">
        <f ca="1">IFERROR(__xludf.DUMMYFUNCTION("""COMPUTED_VALUE"""),"Time saved in travelling")</f>
        <v>Time saved in travelling</v>
      </c>
      <c r="L11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11" s="1">
        <f ca="1">IFERROR(__xludf.DUMMYFUNCTION("""COMPUTED_VALUE"""),10)</f>
        <v>10</v>
      </c>
      <c r="N11" s="1" t="str">
        <f ca="1">IFERROR(__xludf.DUMMYFUNCTION("""COMPUTED_VALUE"""),"Blended Learning (both)")</f>
        <v>Blended Learning (both)</v>
      </c>
      <c r="O11" s="1" t="str">
        <f ca="1">IFERROR(__xludf.DUMMYFUNCTION("""COMPUTED_VALUE"""),"Compulsion due to pandemic")</f>
        <v>Compulsion due to pandemic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IFERROR(__xludf.DUMMYFUNCTION("""COMPUTED_VALUE"""),"Yes")</f>
        <v>Yes</v>
      </c>
      <c r="U11" s="1" t="str">
        <f ca="1">IFERROR(__xludf.DUMMYFUNCTION("""COMPUTED_VALUE"""),"Online")</f>
        <v>Online</v>
      </c>
      <c r="V11" s="1" t="str">
        <f ca="1">IFERROR(__xludf.DUMMYFUNCTION("""COMPUTED_VALUE"""),"No")</f>
        <v>No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 t="str">
        <f ca="1">IFERROR(__xludf.DUMMYFUNCTION("""COMPUTED_VALUE"""),"Reading material")</f>
        <v>Reading material</v>
      </c>
      <c r="AA11" s="1" t="str">
        <f ca="1">IFERROR(__xludf.DUMMYFUNCTION("""COMPUTED_VALUE"""),"No")</f>
        <v>No</v>
      </c>
      <c r="AB11" s="1" t="str">
        <f ca="1">IFERROR(__xludf.DUMMYFUNCTION("""COMPUTED_VALUE"""),"None")</f>
        <v>None</v>
      </c>
      <c r="AC11" s="1"/>
      <c r="AD11" s="1" t="str">
        <f ca="1">IFERROR(__xludf.DUMMYFUNCTION("""COMPUTED_VALUE"""),"None")</f>
        <v>None</v>
      </c>
      <c r="AE11" s="1" t="str">
        <f ca="1">IFERROR(__xludf.DUMMYFUNCTION("""COMPUTED_VALUE"""),"None")</f>
        <v>None</v>
      </c>
      <c r="AF11" s="1" t="str">
        <f ca="1">IFERROR(__xludf.DUMMYFUNCTION("""COMPUTED_VALUE"""),"Second Dose")</f>
        <v>Second Dose</v>
      </c>
      <c r="AG11" s="1" t="str">
        <f ca="1">IFERROR(__xludf.DUMMYFUNCTION("""COMPUTED_VALUE"""),"Yes")</f>
        <v>Yes</v>
      </c>
    </row>
    <row r="12" spans="1:33" ht="15.75" customHeight="1" x14ac:dyDescent="0.25">
      <c r="A12" s="2">
        <f ca="1">IFERROR(__xludf.DUMMYFUNCTION("""COMPUTED_VALUE"""),44517.4978829861)</f>
        <v>44517.497882986099</v>
      </c>
      <c r="B12" s="1" t="str">
        <f ca="1">IFERROR(__xludf.DUMMYFUNCTION("""COMPUTED_VALUE"""),"diptigupta5555@gmail.com")</f>
        <v>diptigupta5555@gmail.com</v>
      </c>
      <c r="C12" s="1" t="str">
        <f ca="1">IFERROR(__xludf.DUMMYFUNCTION("""COMPUTED_VALUE"""),"Dipti Gupta")</f>
        <v>Dipti Gupta</v>
      </c>
      <c r="D12" s="1" t="str">
        <f ca="1">IFERROR(__xludf.DUMMYFUNCTION("""COMPUTED_VALUE"""),"B.A (P)")</f>
        <v>B.A (P)</v>
      </c>
      <c r="E12" s="1" t="str">
        <f ca="1">IFERROR(__xludf.DUMMYFUNCTION("""COMPUTED_VALUE"""),"20/2214")</f>
        <v>20/2214</v>
      </c>
      <c r="F12" s="3">
        <f ca="1">IFERROR(__xludf.DUMMYFUNCTION("""COMPUTED_VALUE"""),8860358099)</f>
        <v>8860358099</v>
      </c>
      <c r="G12" s="1" t="str">
        <f ca="1">IFERROR(__xludf.DUMMYFUNCTION("""COMPUTED_VALUE"""),"New Delhi")</f>
        <v>New Delhi</v>
      </c>
      <c r="H12" s="1" t="str">
        <f ca="1">IFERROR(__xludf.DUMMYFUNCTION("""COMPUTED_VALUE"""),"Yes")</f>
        <v>Yes</v>
      </c>
      <c r="I12" s="1" t="str">
        <f ca="1">IFERROR(__xludf.DUMMYFUNCTION("""COMPUTED_VALUE"""),"Meenakshi maam")</f>
        <v>Meenakshi maam</v>
      </c>
      <c r="J12" s="1" t="str">
        <f ca="1">IFERROR(__xludf.DUMMYFUNCTION("""COMPUTED_VALUE"""),"3-4 hours")</f>
        <v>3-4 hours</v>
      </c>
      <c r="K12" s="1" t="str">
        <f ca="1">IFERROR(__xludf.DUMMYFUNCTION("""COMPUTED_VALUE"""),"Time saved in travelling")</f>
        <v>Time saved in travelling</v>
      </c>
      <c r="L12" s="1" t="str">
        <f ca="1">IFERROR(__xludf.DUMMYFUNCTION("""COMPUTED_VALUE"""),"Lack of physical interaction and personal touch ‘")</f>
        <v>Lack of physical interaction and personal touch ‘</v>
      </c>
      <c r="M12" s="1">
        <f ca="1">IFERROR(__xludf.DUMMYFUNCTION("""COMPUTED_VALUE"""),6)</f>
        <v>6</v>
      </c>
      <c r="N12" s="1" t="str">
        <f ca="1">IFERROR(__xludf.DUMMYFUNCTION("""COMPUTED_VALUE"""),"Offline")</f>
        <v>Offline</v>
      </c>
      <c r="O12" s="1" t="str">
        <f ca="1">IFERROR(__xludf.DUMMYFUNCTION("""COMPUTED_VALUE"""),"Not Satisfactory")</f>
        <v>Not Satisfactory</v>
      </c>
      <c r="P12" s="1" t="str">
        <f ca="1">IFERROR(__xludf.DUMMYFUNCTION("""COMPUTED_VALUE"""),"Yes")</f>
        <v>Yes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IFERROR(__xludf.DUMMYFUNCTION("""COMPUTED_VALUE"""),"No")</f>
        <v>No</v>
      </c>
      <c r="T12" s="1" t="str">
        <f ca="1">IFERROR(__xludf.DUMMYFUNCTION("""COMPUTED_VALUE"""),"Yes")</f>
        <v>Yes</v>
      </c>
      <c r="U12" s="1" t="str">
        <f ca="1">IFERROR(__xludf.DUMMYFUNCTION("""COMPUTED_VALUE"""),"Offline")</f>
        <v>Offline</v>
      </c>
      <c r="V12" s="1" t="str">
        <f ca="1">IFERROR(__xludf.DUMMYFUNCTION("""COMPUTED_VALUE"""),"No")</f>
        <v>No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IFERROR(__xludf.DUMMYFUNCTION("""COMPUTED_VALUE"""),"No")</f>
        <v>No</v>
      </c>
      <c r="Z12" s="1" t="str">
        <f ca="1">IFERROR(__xludf.DUMMYFUNCTION("""COMPUTED_VALUE"""),"No")</f>
        <v>No</v>
      </c>
      <c r="AA12" s="1" t="str">
        <f ca="1">IFERROR(__xludf.DUMMYFUNCTION("""COMPUTED_VALUE"""),"Yes")</f>
        <v>Yes</v>
      </c>
      <c r="AB1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2" s="1" t="str">
        <f ca="1">IFERROR(__xludf.DUMMYFUNCTION("""COMPUTED_VALUE"""),"Diverting mind in other activities")</f>
        <v>Diverting mind in other activities</v>
      </c>
      <c r="AD1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2" s="1" t="str">
        <f ca="1">IFERROR(__xludf.DUMMYFUNCTION("""COMPUTED_VALUE"""),"None")</f>
        <v>None</v>
      </c>
      <c r="AF12" s="1" t="str">
        <f ca="1">IFERROR(__xludf.DUMMYFUNCTION("""COMPUTED_VALUE"""),"First Dose")</f>
        <v>First Dose</v>
      </c>
      <c r="AG12" s="1" t="str">
        <f ca="1">IFERROR(__xludf.DUMMYFUNCTION("""COMPUTED_VALUE"""),"No")</f>
        <v>No</v>
      </c>
    </row>
    <row r="13" spans="1:33" ht="15.75" customHeight="1" x14ac:dyDescent="0.25">
      <c r="A13" s="2">
        <f ca="1">IFERROR(__xludf.DUMMYFUNCTION("""COMPUTED_VALUE"""),44517.4988598495)</f>
        <v>44517.498859849497</v>
      </c>
      <c r="B13" s="1" t="str">
        <f ca="1">IFERROR(__xludf.DUMMYFUNCTION("""COMPUTED_VALUE"""),"vermamanvi2002@gmail.com")</f>
        <v>vermamanvi2002@gmail.com</v>
      </c>
      <c r="C13" s="1" t="str">
        <f ca="1">IFERROR(__xludf.DUMMYFUNCTION("""COMPUTED_VALUE"""),"Manvi Verma")</f>
        <v>Manvi Verma</v>
      </c>
      <c r="D13" s="1" t="str">
        <f ca="1">IFERROR(__xludf.DUMMYFUNCTION("""COMPUTED_VALUE"""),"B.A (P)")</f>
        <v>B.A (P)</v>
      </c>
      <c r="E13" s="1" t="str">
        <f ca="1">IFERROR(__xludf.DUMMYFUNCTION("""COMPUTED_VALUE"""),"20/1074")</f>
        <v>20/1074</v>
      </c>
      <c r="F13" s="3">
        <f ca="1">IFERROR(__xludf.DUMMYFUNCTION("""COMPUTED_VALUE"""),8800603446)</f>
        <v>8800603446</v>
      </c>
      <c r="G13" s="1" t="str">
        <f ca="1">IFERROR(__xludf.DUMMYFUNCTION("""COMPUTED_VALUE"""),"Ghaziabad/ Uttar Pradesh ")</f>
        <v xml:space="preserve">Ghaziabad/ Uttar Pradesh </v>
      </c>
      <c r="H13" s="1" t="str">
        <f ca="1">IFERROR(__xludf.DUMMYFUNCTION("""COMPUTED_VALUE"""),"Yes")</f>
        <v>Yes</v>
      </c>
      <c r="I13" s="1" t="str">
        <f ca="1">IFERROR(__xludf.DUMMYFUNCTION("""COMPUTED_VALUE"""),"Meenakshi Mawi Ma’am ")</f>
        <v xml:space="preserve">Meenakshi Mawi Ma’am </v>
      </c>
      <c r="J13" s="1" t="str">
        <f ca="1">IFERROR(__xludf.DUMMYFUNCTION("""COMPUTED_VALUE"""),"5-6 hours")</f>
        <v>5-6 hours</v>
      </c>
      <c r="K13" s="1" t="str">
        <f ca="1"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L13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3" s="1">
        <f ca="1">IFERROR(__xludf.DUMMYFUNCTION("""COMPUTED_VALUE"""),4)</f>
        <v>4</v>
      </c>
      <c r="N13" s="1" t="str">
        <f ca="1">IFERROR(__xludf.DUMMYFUNCTION("""COMPUTED_VALUE"""),"Offline")</f>
        <v>Offline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IFERROR(__xludf.DUMMYFUNCTION("""COMPUTED_VALUE"""),"Yes")</f>
        <v>Yes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IFERROR(__xludf.DUMMYFUNCTION("""COMPUTED_VALUE"""),"Offline")</f>
        <v>Offline</v>
      </c>
      <c r="V13" s="1" t="str">
        <f ca="1">IFERROR(__xludf.DUMMYFUNCTION("""COMPUTED_VALUE"""),"No")</f>
        <v>No</v>
      </c>
      <c r="W13" s="1" t="str">
        <f ca="1">IFERROR(__xludf.DUMMYFUNCTION("""COMPUTED_VALUE"""),"Yes")</f>
        <v>Yes</v>
      </c>
      <c r="X13" s="1" t="str">
        <f ca="1">IFERROR(__xludf.DUMMYFUNCTION("""COMPUTED_VALUE"""),"Yes")</f>
        <v>Yes</v>
      </c>
      <c r="Y13" s="1" t="str">
        <f ca="1">IFERROR(__xludf.DUMMYFUNCTION("""COMPUTED_VALUE"""),"No")</f>
        <v>No</v>
      </c>
      <c r="Z13" s="1" t="str">
        <f ca="1">IFERROR(__xludf.DUMMYFUNCTION("""COMPUTED_VALUE"""),"Yes ! It will be great if personality development classes took place for us frequently on a gap of 10-12 days")</f>
        <v>Yes ! It will be great if personality development classes took place for us frequently on a gap of 10-12 days</v>
      </c>
      <c r="AA13" s="1" t="str">
        <f ca="1">IFERROR(__xludf.DUMMYFUNCTION("""COMPUTED_VALUE"""),"Yes  Sometimes ")</f>
        <v xml:space="preserve">Yes  Sometimes </v>
      </c>
      <c r="AB1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3" s="1" t="str">
        <f ca="1">IFERROR(__xludf.DUMMYFUNCTION("""COMPUTED_VALUE"""),"Listening favourite music, ordering and eating favourite food or sometimes i cook for myself for diverting my mind and to feel relax i go on a walk , watering plants as and spending time on terrace by looking to the sky limits")</f>
        <v>Listening favourite music, ordering and eating favourite food or sometimes i cook for myself for diverting my mind and to feel relax i go on a walk , watering plants as and spending time on terrace by looking to the sky limits</v>
      </c>
      <c r="AD1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3" s="1" t="str">
        <f ca="1">IFERROR(__xludf.DUMMYFUNCTION("""COMPUTED_VALUE"""),"Mild: Symptoms effectively managed at home")</f>
        <v>Mild: Symptoms effectively managed at home</v>
      </c>
      <c r="AF13" s="1" t="str">
        <f ca="1">IFERROR(__xludf.DUMMYFUNCTION("""COMPUTED_VALUE"""),"Second Dose")</f>
        <v>Second Dose</v>
      </c>
      <c r="AG13" s="1" t="str">
        <f ca="1">IFERROR(__xludf.DUMMYFUNCTION("""COMPUTED_VALUE"""),"Yes")</f>
        <v>Yes</v>
      </c>
    </row>
    <row r="14" spans="1:33" ht="15.75" customHeight="1" x14ac:dyDescent="0.25">
      <c r="A14" s="2">
        <f ca="1">IFERROR(__xludf.DUMMYFUNCTION("""COMPUTED_VALUE"""),44517.5000553935)</f>
        <v>44517.500055393502</v>
      </c>
      <c r="B14" s="1" t="str">
        <f ca="1">IFERROR(__xludf.DUMMYFUNCTION("""COMPUTED_VALUE"""),"antra.dagar19042002@gmail.com")</f>
        <v>antra.dagar19042002@gmail.com</v>
      </c>
      <c r="C14" s="1" t="str">
        <f ca="1">IFERROR(__xludf.DUMMYFUNCTION("""COMPUTED_VALUE"""),"Antra Dagar")</f>
        <v>Antra Dagar</v>
      </c>
      <c r="D14" s="1" t="str">
        <f ca="1">IFERROR(__xludf.DUMMYFUNCTION("""COMPUTED_VALUE"""),"B.A (P)")</f>
        <v>B.A (P)</v>
      </c>
      <c r="E14" s="1" t="str">
        <f ca="1">IFERROR(__xludf.DUMMYFUNCTION("""COMPUTED_VALUE"""),"20/2079")</f>
        <v>20/2079</v>
      </c>
      <c r="F14" s="3">
        <f ca="1">IFERROR(__xludf.DUMMYFUNCTION("""COMPUTED_VALUE"""),9540589540)</f>
        <v>9540589540</v>
      </c>
      <c r="G14" s="1" t="str">
        <f ca="1">IFERROR(__xludf.DUMMYFUNCTION("""COMPUTED_VALUE"""),"Delhi")</f>
        <v>Delhi</v>
      </c>
      <c r="H14" s="1" t="str">
        <f ca="1">IFERROR(__xludf.DUMMYFUNCTION("""COMPUTED_VALUE"""),"Yes")</f>
        <v>Yes</v>
      </c>
      <c r="I14" s="1" t="str">
        <f ca="1">IFERROR(__xludf.DUMMYFUNCTION("""COMPUTED_VALUE"""),"Meenakshi mam")</f>
        <v>Meenakshi mam</v>
      </c>
      <c r="J14" s="1" t="str">
        <f ca="1">IFERROR(__xludf.DUMMYFUNCTION("""COMPUTED_VALUE"""),"5-6 hours")</f>
        <v>5-6 hours</v>
      </c>
      <c r="K14" s="1" t="str">
        <f ca="1">IFERROR(__xludf.DUMMYFUNCTION("""COMPUTED_VALUE"""),"Convenience to outstation students")</f>
        <v>Convenience to outstation students</v>
      </c>
      <c r="L1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4" s="1">
        <f ca="1">IFERROR(__xludf.DUMMYFUNCTION("""COMPUTED_VALUE"""),1)</f>
        <v>1</v>
      </c>
      <c r="N14" s="1" t="str">
        <f ca="1">IFERROR(__xludf.DUMMYFUNCTION("""COMPUTED_VALUE"""),"Offline")</f>
        <v>Offline</v>
      </c>
      <c r="O14" s="1" t="str">
        <f ca="1">IFERROR(__xludf.DUMMYFUNCTION("""COMPUTED_VALUE"""),"Compulsion due to pandemic")</f>
        <v>Compulsion due to pandemic</v>
      </c>
      <c r="P14" s="1" t="str">
        <f ca="1">IFERROR(__xludf.DUMMYFUNCTION("""COMPUTED_VALUE"""),"Yes")</f>
        <v>Yes</v>
      </c>
      <c r="Q14" s="1" t="str">
        <f ca="1">IFERROR(__xludf.DUMMYFUNCTION("""COMPUTED_VALUE"""),"Yes")</f>
        <v>Yes</v>
      </c>
      <c r="R14" s="1" t="str">
        <f ca="1">IFERROR(__xludf.DUMMYFUNCTION("""COMPUTED_VALUE"""),"No")</f>
        <v>No</v>
      </c>
      <c r="S14" s="1" t="str">
        <f ca="1">IFERROR(__xludf.DUMMYFUNCTION("""COMPUTED_VALUE"""),"No")</f>
        <v>No</v>
      </c>
      <c r="T14" s="1" t="str">
        <f ca="1">IFERROR(__xludf.DUMMYFUNCTION("""COMPUTED_VALUE"""),"Yes")</f>
        <v>Yes</v>
      </c>
      <c r="U14" s="1" t="str">
        <f ca="1">IFERROR(__xludf.DUMMYFUNCTION("""COMPUTED_VALUE"""),"Offline")</f>
        <v>Offline</v>
      </c>
      <c r="V14" s="1" t="str">
        <f ca="1">IFERROR(__xludf.DUMMYFUNCTION("""COMPUTED_VALUE"""),"Yes")</f>
        <v>Yes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IFERROR(__xludf.DUMMYFUNCTION("""COMPUTED_VALUE"""),"No")</f>
        <v>No</v>
      </c>
      <c r="Z14" s="1" t="str">
        <f ca="1">IFERROR(__xludf.DUMMYFUNCTION("""COMPUTED_VALUE"""),"yes")</f>
        <v>yes</v>
      </c>
      <c r="AA14" s="1" t="str">
        <f ca="1">IFERROR(__xludf.DUMMYFUNCTION("""COMPUTED_VALUE"""),"yes")</f>
        <v>yes</v>
      </c>
      <c r="AB1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4" s="1" t="str">
        <f ca="1">IFERROR(__xludf.DUMMYFUNCTION("""COMPUTED_VALUE"""),"yoga")</f>
        <v>yoga</v>
      </c>
      <c r="AD14" s="1" t="str">
        <f ca="1">IFERROR(__xludf.DUMMYFUNCTION("""COMPUTED_VALUE"""),"None")</f>
        <v>None</v>
      </c>
      <c r="AE14" s="1" t="str">
        <f ca="1">IFERROR(__xludf.DUMMYFUNCTION("""COMPUTED_VALUE"""),"None")</f>
        <v>None</v>
      </c>
      <c r="AF14" s="1" t="str">
        <f ca="1">IFERROR(__xludf.DUMMYFUNCTION("""COMPUTED_VALUE"""),"Second Dose")</f>
        <v>Second Dose</v>
      </c>
      <c r="AG14" s="1" t="str">
        <f ca="1">IFERROR(__xludf.DUMMYFUNCTION("""COMPUTED_VALUE"""),"No")</f>
        <v>No</v>
      </c>
    </row>
    <row r="15" spans="1:33" ht="15.75" customHeight="1" x14ac:dyDescent="0.25">
      <c r="A15" s="2">
        <f ca="1">IFERROR(__xludf.DUMMYFUNCTION("""COMPUTED_VALUE"""),44517.5007766666)</f>
        <v>44517.500776666602</v>
      </c>
      <c r="B15" s="1" t="str">
        <f ca="1">IFERROR(__xludf.DUMMYFUNCTION("""COMPUTED_VALUE"""),"salonisharma28918@gmail.com")</f>
        <v>salonisharma28918@gmail.com</v>
      </c>
      <c r="C15" s="1" t="str">
        <f ca="1">IFERROR(__xludf.DUMMYFUNCTION("""COMPUTED_VALUE"""),"Saloni")</f>
        <v>Saloni</v>
      </c>
      <c r="D15" s="1" t="str">
        <f ca="1">IFERROR(__xludf.DUMMYFUNCTION("""COMPUTED_VALUE"""),"B.A (P)")</f>
        <v>B.A (P)</v>
      </c>
      <c r="E15" s="1" t="str">
        <f ca="1">IFERROR(__xludf.DUMMYFUNCTION("""COMPUTED_VALUE"""),"20/0466")</f>
        <v>20/0466</v>
      </c>
      <c r="F15" s="3">
        <f ca="1">IFERROR(__xludf.DUMMYFUNCTION("""COMPUTED_VALUE"""),8178961495)</f>
        <v>8178961495</v>
      </c>
      <c r="G15" s="1" t="str">
        <f ca="1">IFERROR(__xludf.DUMMYFUNCTION("""COMPUTED_VALUE"""),"Delhi")</f>
        <v>Delhi</v>
      </c>
      <c r="H15" s="1" t="str">
        <f ca="1">IFERROR(__xludf.DUMMYFUNCTION("""COMPUTED_VALUE"""),"Yes")</f>
        <v>Yes</v>
      </c>
      <c r="I15" s="1" t="str">
        <f ca="1">IFERROR(__xludf.DUMMYFUNCTION("""COMPUTED_VALUE"""),"Meenakshi mawi ")</f>
        <v xml:space="preserve">Meenakshi mawi </v>
      </c>
      <c r="J15" s="1" t="str">
        <f ca="1">IFERROR(__xludf.DUMMYFUNCTION("""COMPUTED_VALUE"""),"5-6 hours")</f>
        <v>5-6 hours</v>
      </c>
      <c r="K15" s="1" t="str">
        <f ca="1">IFERROR(__xludf.DUMMYFUNCTION("""COMPUTED_VALUE"""),"Time saved in travelling")</f>
        <v>Time saved in travelling</v>
      </c>
      <c r="L15" s="1" t="str">
        <f ca="1">IFERROR(__xludf.DUMMYFUNCTION("""COMPUTED_VALUE"""),"Lack of physical interaction and personal touch ‘")</f>
        <v>Lack of physical interaction and personal touch ‘</v>
      </c>
      <c r="M15" s="1">
        <f ca="1">IFERROR(__xludf.DUMMYFUNCTION("""COMPUTED_VALUE"""),5)</f>
        <v>5</v>
      </c>
      <c r="N15" s="1" t="str">
        <f ca="1">IFERROR(__xludf.DUMMYFUNCTION("""COMPUTED_VALUE"""),"Blended Learning (both)")</f>
        <v>Blended Learning (both)</v>
      </c>
      <c r="O15" s="1" t="str">
        <f ca="1">IFERROR(__xludf.DUMMYFUNCTION("""COMPUTED_VALUE"""),"Compulsion due to pandemic")</f>
        <v>Compulsion due to pandemic</v>
      </c>
      <c r="P15" s="1" t="str">
        <f ca="1">IFERROR(__xludf.DUMMYFUNCTION("""COMPUTED_VALUE"""),"Yes")</f>
        <v>Yes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IFERROR(__xludf.DUMMYFUNCTION("""COMPUTED_VALUE"""),"Yes")</f>
        <v>Yes</v>
      </c>
      <c r="U15" s="1" t="str">
        <f ca="1">IFERROR(__xludf.DUMMYFUNCTION("""COMPUTED_VALUE"""),"Online")</f>
        <v>Online</v>
      </c>
      <c r="V15" s="1" t="str">
        <f ca="1">IFERROR(__xludf.DUMMYFUNCTION("""COMPUTED_VALUE"""),"No")</f>
        <v>No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IFERROR(__xludf.DUMMYFUNCTION("""COMPUTED_VALUE"""),"No")</f>
        <v>No</v>
      </c>
      <c r="AA15" s="1" t="str">
        <f ca="1">IFERROR(__xludf.DUMMYFUNCTION("""COMPUTED_VALUE"""),"No")</f>
        <v>No</v>
      </c>
      <c r="AB1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5" s="1" t="str">
        <f ca="1">IFERROR(__xludf.DUMMYFUNCTION("""COMPUTED_VALUE"""),"Exercise regularly")</f>
        <v>Exercise regularly</v>
      </c>
      <c r="AD15" s="1" t="str">
        <f ca="1">IFERROR(__xludf.DUMMYFUNCTION("""COMPUTED_VALUE"""),"None")</f>
        <v>None</v>
      </c>
      <c r="AE15" s="1" t="str">
        <f ca="1">IFERROR(__xludf.DUMMYFUNCTION("""COMPUTED_VALUE"""),"None")</f>
        <v>None</v>
      </c>
      <c r="AF15" s="1" t="str">
        <f ca="1">IFERROR(__xludf.DUMMYFUNCTION("""COMPUTED_VALUE"""),"Second Dose")</f>
        <v>Second Dose</v>
      </c>
      <c r="AG15" s="1" t="str">
        <f ca="1">IFERROR(__xludf.DUMMYFUNCTION("""COMPUTED_VALUE"""),"Yes")</f>
        <v>Yes</v>
      </c>
    </row>
    <row r="16" spans="1:33" ht="15.75" customHeight="1" x14ac:dyDescent="0.25">
      <c r="A16" s="2">
        <f ca="1">IFERROR(__xludf.DUMMYFUNCTION("""COMPUTED_VALUE"""),44517.5010907523)</f>
        <v>44517.501090752303</v>
      </c>
      <c r="B16" s="1" t="str">
        <f ca="1">IFERROR(__xludf.DUMMYFUNCTION("""COMPUTED_VALUE"""),"nikita64025@gmail.com")</f>
        <v>nikita64025@gmail.com</v>
      </c>
      <c r="C16" s="1" t="str">
        <f ca="1">IFERROR(__xludf.DUMMYFUNCTION("""COMPUTED_VALUE"""),"Nikita")</f>
        <v>Nikita</v>
      </c>
      <c r="D16" s="1" t="str">
        <f ca="1">IFERROR(__xludf.DUMMYFUNCTION("""COMPUTED_VALUE"""),"B.A (P)")</f>
        <v>B.A (P)</v>
      </c>
      <c r="E16" s="1" t="str">
        <f ca="1">IFERROR(__xludf.DUMMYFUNCTION("""COMPUTED_VALUE"""),"20/0756")</f>
        <v>20/0756</v>
      </c>
      <c r="F16" s="3">
        <f ca="1">IFERROR(__xludf.DUMMYFUNCTION("""COMPUTED_VALUE"""),8709211486)</f>
        <v>8709211486</v>
      </c>
      <c r="G16" s="1" t="str">
        <f ca="1">IFERROR(__xludf.DUMMYFUNCTION("""COMPUTED_VALUE"""),"Delhi")</f>
        <v>Delhi</v>
      </c>
      <c r="H16" s="1" t="str">
        <f ca="1">IFERROR(__xludf.DUMMYFUNCTION("""COMPUTED_VALUE"""),"Yes")</f>
        <v>Yes</v>
      </c>
      <c r="I16" s="1" t="str">
        <f ca="1">IFERROR(__xludf.DUMMYFUNCTION("""COMPUTED_VALUE"""),"Meenakshi mavi")</f>
        <v>Meenakshi mavi</v>
      </c>
      <c r="J16" s="1" t="str">
        <f ca="1">IFERROR(__xludf.DUMMYFUNCTION("""COMPUTED_VALUE"""),"More than 6 hours")</f>
        <v>More than 6 hours</v>
      </c>
      <c r="K16" s="1" t="str">
        <f ca="1">IFERROR(__xludf.DUMMYFUNCTION("""COMPUTED_VALUE"""),"Time saved in travelling, Convenience to outstation students")</f>
        <v>Time saved in travelling, Convenience to outstation students</v>
      </c>
      <c r="L16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16" s="1">
        <f ca="1">IFERROR(__xludf.DUMMYFUNCTION("""COMPUTED_VALUE"""),5)</f>
        <v>5</v>
      </c>
      <c r="N16" s="1" t="str">
        <f ca="1">IFERROR(__xludf.DUMMYFUNCTION("""COMPUTED_VALUE"""),"Blended Learning (both)")</f>
        <v>Blended Learning (both)</v>
      </c>
      <c r="O16" s="1" t="str">
        <f ca="1">IFERROR(__xludf.DUMMYFUNCTION("""COMPUTED_VALUE"""),"Compulsion due to pandemic")</f>
        <v>Compulsion due to pandemic</v>
      </c>
      <c r="P16" s="1" t="str">
        <f ca="1">IFERROR(__xludf.DUMMYFUNCTION("""COMPUTED_VALUE"""),"No")</f>
        <v>No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IFERROR(__xludf.DUMMYFUNCTION("""COMPUTED_VALUE"""),"No")</f>
        <v>No</v>
      </c>
      <c r="U16" s="1" t="str">
        <f ca="1">IFERROR(__xludf.DUMMYFUNCTION("""COMPUTED_VALUE"""),"Offline")</f>
        <v>Offline</v>
      </c>
      <c r="V16" s="1" t="str">
        <f ca="1">IFERROR(__xludf.DUMMYFUNCTION("""COMPUTED_VALUE"""),"No")</f>
        <v>No</v>
      </c>
      <c r="W16" s="1" t="str">
        <f ca="1">IFERROR(__xludf.DUMMYFUNCTION("""COMPUTED_VALUE"""),"Yes")</f>
        <v>Yes</v>
      </c>
      <c r="X16" s="1" t="str">
        <f ca="1">IFERROR(__xludf.DUMMYFUNCTION("""COMPUTED_VALUE"""),"Yes")</f>
        <v>Yes</v>
      </c>
      <c r="Y16" s="1" t="str">
        <f ca="1">IFERROR(__xludf.DUMMYFUNCTION("""COMPUTED_VALUE"""),"Yes")</f>
        <v>Yes</v>
      </c>
      <c r="Z16" s="1" t="str">
        <f ca="1">IFERROR(__xludf.DUMMYFUNCTION("""COMPUTED_VALUE"""),"No")</f>
        <v>No</v>
      </c>
      <c r="AA16" s="1" t="str">
        <f ca="1">IFERROR(__xludf.DUMMYFUNCTION("""COMPUTED_VALUE"""),"Yes")</f>
        <v>Yes</v>
      </c>
      <c r="AB16" s="1" t="str">
        <f ca="1">IFERROR(__xludf.DUMMYFUNCTION("""COMPUTED_VALUE"""),"None")</f>
        <v>None</v>
      </c>
      <c r="AC16" s="1" t="str">
        <f ca="1">IFERROR(__xludf.DUMMYFUNCTION("""COMPUTED_VALUE"""),"Meditation, and extra activities")</f>
        <v>Meditation, and extra activities</v>
      </c>
      <c r="AD1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6" s="1" t="str">
        <f ca="1">IFERROR(__xludf.DUMMYFUNCTION("""COMPUTED_VALUE"""),"Moderate: Symptoms severe and require brief hospitalization")</f>
        <v>Moderate: Symptoms severe and require brief hospitalization</v>
      </c>
      <c r="AF16" s="1" t="str">
        <f ca="1">IFERROR(__xludf.DUMMYFUNCTION("""COMPUTED_VALUE"""),"Second Dose")</f>
        <v>Second Dose</v>
      </c>
      <c r="AG16" s="1" t="str">
        <f ca="1">IFERROR(__xludf.DUMMYFUNCTION("""COMPUTED_VALUE"""),"Yes")</f>
        <v>Yes</v>
      </c>
    </row>
    <row r="17" spans="1:33" ht="15.75" customHeight="1" x14ac:dyDescent="0.25">
      <c r="A17" s="2">
        <f ca="1">IFERROR(__xludf.DUMMYFUNCTION("""COMPUTED_VALUE"""),44517.5021459143)</f>
        <v>44517.502145914303</v>
      </c>
      <c r="B17" s="1" t="str">
        <f ca="1">IFERROR(__xludf.DUMMYFUNCTION("""COMPUTED_VALUE"""),"msgtokaruna@gmail.com")</f>
        <v>msgtokaruna@gmail.com</v>
      </c>
      <c r="C17" s="1" t="str">
        <f ca="1">IFERROR(__xludf.DUMMYFUNCTION("""COMPUTED_VALUE"""),"KAruna")</f>
        <v>KAruna</v>
      </c>
      <c r="D17" s="1" t="str">
        <f ca="1">IFERROR(__xludf.DUMMYFUNCTION("""COMPUTED_VALUE"""),"B.A (P)")</f>
        <v>B.A (P)</v>
      </c>
      <c r="E17" s="1" t="str">
        <f ca="1">IFERROR(__xludf.DUMMYFUNCTION("""COMPUTED_VALUE"""),"20/1391")</f>
        <v>20/1391</v>
      </c>
      <c r="F17" s="3">
        <f ca="1">IFERROR(__xludf.DUMMYFUNCTION("""COMPUTED_VALUE"""),9205858964)</f>
        <v>9205858964</v>
      </c>
      <c r="G17" s="1" t="str">
        <f ca="1">IFERROR(__xludf.DUMMYFUNCTION("""COMPUTED_VALUE"""),"Delhi")</f>
        <v>Delhi</v>
      </c>
      <c r="H17" s="1" t="str">
        <f ca="1">IFERROR(__xludf.DUMMYFUNCTION("""COMPUTED_VALUE"""),"No")</f>
        <v>No</v>
      </c>
      <c r="I17" s="1" t="str">
        <f ca="1">IFERROR(__xludf.DUMMYFUNCTION("""COMPUTED_VALUE"""),"Meenakshi")</f>
        <v>Meenakshi</v>
      </c>
      <c r="J17" s="1" t="str">
        <f ca="1">IFERROR(__xludf.DUMMYFUNCTION("""COMPUTED_VALUE"""),"3-4 hours")</f>
        <v>3-4 hours</v>
      </c>
      <c r="K17" s="1" t="str">
        <f ca="1">IFERROR(__xludf.DUMMYFUNCTION("""COMPUTED_VALUE"""),"Time saved in travelling")</f>
        <v>Time saved in travelling</v>
      </c>
      <c r="L17" s="1" t="str">
        <f ca="1">IFERROR(__xludf.DUMMYFUNCTION("""COMPUTED_VALUE"""),"Lack of physical interaction and personal touch ‘")</f>
        <v>Lack of physical interaction and personal touch ‘</v>
      </c>
      <c r="M17" s="1">
        <f ca="1">IFERROR(__xludf.DUMMYFUNCTION("""COMPUTED_VALUE"""),5)</f>
        <v>5</v>
      </c>
      <c r="N17" s="1" t="str">
        <f ca="1">IFERROR(__xludf.DUMMYFUNCTION("""COMPUTED_VALUE"""),"Offline")</f>
        <v>Offline</v>
      </c>
      <c r="O17" s="1" t="str">
        <f ca="1">IFERROR(__xludf.DUMMYFUNCTION("""COMPUTED_VALUE"""),"Satisfactory")</f>
        <v>Satisfactory</v>
      </c>
      <c r="P17" s="1" t="str">
        <f ca="1">IFERROR(__xludf.DUMMYFUNCTION("""COMPUTED_VALUE"""),"Yes")</f>
        <v>Yes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IFERROR(__xludf.DUMMYFUNCTION("""COMPUTED_VALUE"""),"Yes")</f>
        <v>Yes</v>
      </c>
      <c r="T17" s="1" t="str">
        <f ca="1">IFERROR(__xludf.DUMMYFUNCTION("""COMPUTED_VALUE"""),"Yes")</f>
        <v>Yes</v>
      </c>
      <c r="U17" s="1" t="str">
        <f ca="1">IFERROR(__xludf.DUMMYFUNCTION("""COMPUTED_VALUE"""),"Online")</f>
        <v>Online</v>
      </c>
      <c r="V17" s="1" t="str">
        <f ca="1">IFERROR(__xludf.DUMMYFUNCTION("""COMPUTED_VALUE"""),"No")</f>
        <v>No</v>
      </c>
      <c r="W17" s="1" t="str">
        <f ca="1">IFERROR(__xludf.DUMMYFUNCTION("""COMPUTED_VALUE"""),"Yes")</f>
        <v>Yes</v>
      </c>
      <c r="X17" s="1" t="str">
        <f ca="1">IFERROR(__xludf.DUMMYFUNCTION("""COMPUTED_VALUE"""),"Yes")</f>
        <v>Yes</v>
      </c>
      <c r="Y17" s="1" t="str">
        <f ca="1">IFERROR(__xludf.DUMMYFUNCTION("""COMPUTED_VALUE"""),"Yes")</f>
        <v>Yes</v>
      </c>
      <c r="Z17" s="1" t="str">
        <f ca="1">IFERROR(__xludf.DUMMYFUNCTION("""COMPUTED_VALUE"""),"Yes")</f>
        <v>Yes</v>
      </c>
      <c r="AA17" s="1" t="str">
        <f ca="1">IFERROR(__xludf.DUMMYFUNCTION("""COMPUTED_VALUE"""),"Yes")</f>
        <v>Yes</v>
      </c>
      <c r="AB17" s="1" t="str">
        <f ca="1">IFERROR(__xludf.DUMMYFUNCTION("""COMPUTED_VALUE"""),"None")</f>
        <v>None</v>
      </c>
      <c r="AC17" s="1" t="str">
        <f ca="1">IFERROR(__xludf.DUMMYFUNCTION("""COMPUTED_VALUE"""),"Yes")</f>
        <v>Yes</v>
      </c>
      <c r="AD17" s="1" t="str">
        <f ca="1">IFERROR(__xludf.DUMMYFUNCTION("""COMPUTED_VALUE"""),"None")</f>
        <v>None</v>
      </c>
      <c r="AE17" s="1" t="str">
        <f ca="1">IFERROR(__xludf.DUMMYFUNCTION("""COMPUTED_VALUE"""),"None")</f>
        <v>None</v>
      </c>
      <c r="AF17" s="1" t="str">
        <f ca="1">IFERROR(__xludf.DUMMYFUNCTION("""COMPUTED_VALUE"""),"First Dose")</f>
        <v>First Dose</v>
      </c>
      <c r="AG17" s="1" t="str">
        <f ca="1">IFERROR(__xludf.DUMMYFUNCTION("""COMPUTED_VALUE"""),"Yes")</f>
        <v>Yes</v>
      </c>
    </row>
    <row r="18" spans="1:33" ht="15.75" customHeight="1" x14ac:dyDescent="0.25">
      <c r="A18" s="2">
        <f ca="1">IFERROR(__xludf.DUMMYFUNCTION("""COMPUTED_VALUE"""),44517.503102037)</f>
        <v>44517.503102037001</v>
      </c>
      <c r="B18" s="1" t="str">
        <f ca="1">IFERROR(__xludf.DUMMYFUNCTION("""COMPUTED_VALUE"""),"sainitanu003@gmail.com")</f>
        <v>sainitanu003@gmail.com</v>
      </c>
      <c r="C18" s="1" t="str">
        <f ca="1">IFERROR(__xludf.DUMMYFUNCTION("""COMPUTED_VALUE"""),"Tanu")</f>
        <v>Tanu</v>
      </c>
      <c r="D18" s="1" t="str">
        <f ca="1">IFERROR(__xludf.DUMMYFUNCTION("""COMPUTED_VALUE"""),"B.A (P)")</f>
        <v>B.A (P)</v>
      </c>
      <c r="E18" s="1" t="str">
        <f ca="1">IFERROR(__xludf.DUMMYFUNCTION("""COMPUTED_VALUE"""),"Shyama prasad mukherji college for women")</f>
        <v>Shyama prasad mukherji college for women</v>
      </c>
      <c r="F18" s="3">
        <f ca="1">IFERROR(__xludf.DUMMYFUNCTION("""COMPUTED_VALUE"""),8265971515)</f>
        <v>8265971515</v>
      </c>
      <c r="G18" s="1" t="str">
        <f ca="1">IFERROR(__xludf.DUMMYFUNCTION("""COMPUTED_VALUE"""),"Uttar pradesh muzaffarnagar khatauli")</f>
        <v>Uttar pradesh muzaffarnagar khatauli</v>
      </c>
      <c r="H18" s="1" t="str">
        <f ca="1">IFERROR(__xludf.DUMMYFUNCTION("""COMPUTED_VALUE"""),"Yes")</f>
        <v>Yes</v>
      </c>
      <c r="I18" s="1" t="str">
        <f ca="1">IFERROR(__xludf.DUMMYFUNCTION("""COMPUTED_VALUE"""),"Meenakshi")</f>
        <v>Meenakshi</v>
      </c>
      <c r="J18" s="1" t="str">
        <f ca="1">IFERROR(__xludf.DUMMYFUNCTION("""COMPUTED_VALUE"""),"4-5 hours")</f>
        <v>4-5 hours</v>
      </c>
      <c r="K18" s="1" t="str">
        <f ca="1">IFERROR(__xludf.DUMMYFUNCTION("""COMPUTED_VALUE"""),"Time saved in travelling")</f>
        <v>Time saved in travelling</v>
      </c>
      <c r="L18" s="1" t="str">
        <f ca="1">IFERROR(__xludf.DUMMYFUNCTION("""COMPUTED_VALUE"""),"Network related disruptions")</f>
        <v>Network related disruptions</v>
      </c>
      <c r="M18" s="1">
        <f ca="1">IFERROR(__xludf.DUMMYFUNCTION("""COMPUTED_VALUE"""),3)</f>
        <v>3</v>
      </c>
      <c r="N18" s="1" t="str">
        <f ca="1">IFERROR(__xludf.DUMMYFUNCTION("""COMPUTED_VALUE"""),"Offline")</f>
        <v>Offline</v>
      </c>
      <c r="O18" s="1" t="str">
        <f ca="1">IFERROR(__xludf.DUMMYFUNCTION("""COMPUTED_VALUE"""),"Compulsion due to pandemic")</f>
        <v>Compulsion due to pandemic</v>
      </c>
      <c r="P18" s="1" t="str">
        <f ca="1">IFERROR(__xludf.DUMMYFUNCTION("""COMPUTED_VALUE"""),"Yes")</f>
        <v>Yes</v>
      </c>
      <c r="Q18" s="1" t="str">
        <f ca="1">IFERROR(__xludf.DUMMYFUNCTION("""COMPUTED_VALUE"""),"Yes")</f>
        <v>Yes</v>
      </c>
      <c r="R18" s="1" t="str">
        <f ca="1">IFERROR(__xludf.DUMMYFUNCTION("""COMPUTED_VALUE"""),"Yes")</f>
        <v>Yes</v>
      </c>
      <c r="S18" s="1" t="str">
        <f ca="1">IFERROR(__xludf.DUMMYFUNCTION("""COMPUTED_VALUE"""),"Yes")</f>
        <v>Yes</v>
      </c>
      <c r="T18" s="1" t="str">
        <f ca="1">IFERROR(__xludf.DUMMYFUNCTION("""COMPUTED_VALUE"""),"Yes")</f>
        <v>Yes</v>
      </c>
      <c r="U18" s="1" t="str">
        <f ca="1">IFERROR(__xludf.DUMMYFUNCTION("""COMPUTED_VALUE"""),"Offline")</f>
        <v>Offline</v>
      </c>
      <c r="V18" s="1" t="str">
        <f ca="1">IFERROR(__xludf.DUMMYFUNCTION("""COMPUTED_VALUE"""),"Yes")</f>
        <v>Yes</v>
      </c>
      <c r="W18" s="1" t="str">
        <f ca="1">IFERROR(__xludf.DUMMYFUNCTION("""COMPUTED_VALUE"""),"Yes")</f>
        <v>Yes</v>
      </c>
      <c r="X18" s="1" t="str">
        <f ca="1">IFERROR(__xludf.DUMMYFUNCTION("""COMPUTED_VALUE"""),"Yes")</f>
        <v>Yes</v>
      </c>
      <c r="Y18" s="1" t="str">
        <f ca="1">IFERROR(__xludf.DUMMYFUNCTION("""COMPUTED_VALUE"""),"Yes")</f>
        <v>Yes</v>
      </c>
      <c r="Z18" s="1" t="str">
        <f ca="1">IFERROR(__xludf.DUMMYFUNCTION("""COMPUTED_VALUE"""),"Yes ")</f>
        <v xml:space="preserve">Yes </v>
      </c>
      <c r="AA18" s="1" t="str">
        <f ca="1">IFERROR(__xludf.DUMMYFUNCTION("""COMPUTED_VALUE"""),"Yes")</f>
        <v>Yes</v>
      </c>
      <c r="AB18" s="1" t="str">
        <f ca="1">IFERROR(__xludf.DUMMYFUNCTION("""COMPUTED_VALUE"""),"None")</f>
        <v>None</v>
      </c>
      <c r="AC18" s="1" t="str">
        <f ca="1">IFERROR(__xludf.DUMMYFUNCTION("""COMPUTED_VALUE"""),"Reading books some time (draw painting) ")</f>
        <v xml:space="preserve">Reading books some time (draw painting) </v>
      </c>
      <c r="AD18" s="1" t="str">
        <f ca="1">IFERROR(__xludf.DUMMYFUNCTION("""COMPUTED_VALUE"""),"None")</f>
        <v>None</v>
      </c>
      <c r="AE18" s="1" t="str">
        <f ca="1">IFERROR(__xludf.DUMMYFUNCTION("""COMPUTED_VALUE"""),"None")</f>
        <v>None</v>
      </c>
      <c r="AF18" s="1" t="str">
        <f ca="1">IFERROR(__xludf.DUMMYFUNCTION("""COMPUTED_VALUE"""),"Second Dose")</f>
        <v>Second Dose</v>
      </c>
      <c r="AG18" s="1" t="str">
        <f ca="1">IFERROR(__xludf.DUMMYFUNCTION("""COMPUTED_VALUE"""),"Yes")</f>
        <v>Yes</v>
      </c>
    </row>
    <row r="19" spans="1:33" ht="15.75" customHeight="1" x14ac:dyDescent="0.25">
      <c r="A19" s="2">
        <f ca="1">IFERROR(__xludf.DUMMYFUNCTION("""COMPUTED_VALUE"""),44517.5034546527)</f>
        <v>44517.503454652702</v>
      </c>
      <c r="B19" s="1" t="str">
        <f ca="1">IFERROR(__xludf.DUMMYFUNCTION("""COMPUTED_VALUE"""),"vatsp858@gmail.com")</f>
        <v>vatsp858@gmail.com</v>
      </c>
      <c r="C19" s="1" t="str">
        <f ca="1">IFERROR(__xludf.DUMMYFUNCTION("""COMPUTED_VALUE"""),"Pooja")</f>
        <v>Pooja</v>
      </c>
      <c r="D19" s="1" t="str">
        <f ca="1">IFERROR(__xludf.DUMMYFUNCTION("""COMPUTED_VALUE"""),"B.A (P)")</f>
        <v>B.A (P)</v>
      </c>
      <c r="E19" s="1" t="str">
        <f ca="1">IFERROR(__xludf.DUMMYFUNCTION("""COMPUTED_VALUE"""),"20/0547")</f>
        <v>20/0547</v>
      </c>
      <c r="F19" s="3">
        <f ca="1">IFERROR(__xludf.DUMMYFUNCTION("""COMPUTED_VALUE"""),9205040933)</f>
        <v>9205040933</v>
      </c>
      <c r="G19" s="1" t="str">
        <f ca="1">IFERROR(__xludf.DUMMYFUNCTION("""COMPUTED_VALUE"""),"Haryana")</f>
        <v>Haryana</v>
      </c>
      <c r="H19" s="1" t="str">
        <f ca="1">IFERROR(__xludf.DUMMYFUNCTION("""COMPUTED_VALUE"""),"No")</f>
        <v>No</v>
      </c>
      <c r="I19" s="1" t="str">
        <f ca="1">IFERROR(__xludf.DUMMYFUNCTION("""COMPUTED_VALUE"""),"Meenakshi mawi")</f>
        <v>Meenakshi mawi</v>
      </c>
      <c r="J19" s="1" t="str">
        <f ca="1">IFERROR(__xludf.DUMMYFUNCTION("""COMPUTED_VALUE"""),"4-5 hours")</f>
        <v>4-5 hours</v>
      </c>
      <c r="K19" s="1" t="str">
        <f ca="1">IFERROR(__xludf.DUMMYFUNCTION("""COMPUTED_VALUE"""),"Other")</f>
        <v>Other</v>
      </c>
      <c r="L19" s="1" t="str">
        <f ca="1">IFERROR(__xludf.DUMMYFUNCTION("""COMPUTED_VALUE"""),"Lack of physical interaction and personal touch ‘")</f>
        <v>Lack of physical interaction and personal touch ‘</v>
      </c>
      <c r="M19" s="1">
        <f ca="1">IFERROR(__xludf.DUMMYFUNCTION("""COMPUTED_VALUE"""),1)</f>
        <v>1</v>
      </c>
      <c r="N19" s="1" t="str">
        <f ca="1">IFERROR(__xludf.DUMMYFUNCTION("""COMPUTED_VALUE"""),"Offline")</f>
        <v>Offline</v>
      </c>
      <c r="O19" s="1" t="str">
        <f ca="1">IFERROR(__xludf.DUMMYFUNCTION("""COMPUTED_VALUE"""),"Not Satisfactory")</f>
        <v>Not Satisfactory</v>
      </c>
      <c r="P19" s="1" t="str">
        <f ca="1">IFERROR(__xludf.DUMMYFUNCTION("""COMPUTED_VALUE"""),"No")</f>
        <v>No</v>
      </c>
      <c r="Q19" s="1" t="str">
        <f ca="1">IFERROR(__xludf.DUMMYFUNCTION("""COMPUTED_VALUE"""),"No")</f>
        <v>No</v>
      </c>
      <c r="R19" s="1" t="str">
        <f ca="1">IFERROR(__xludf.DUMMYFUNCTION("""COMPUTED_VALUE"""),"No")</f>
        <v>No</v>
      </c>
      <c r="S19" s="1" t="str">
        <f ca="1">IFERROR(__xludf.DUMMYFUNCTION("""COMPUTED_VALUE"""),"No")</f>
        <v>No</v>
      </c>
      <c r="T19" s="1" t="str">
        <f ca="1">IFERROR(__xludf.DUMMYFUNCTION("""COMPUTED_VALUE"""),"Yes")</f>
        <v>Yes</v>
      </c>
      <c r="U19" s="1" t="str">
        <f ca="1">IFERROR(__xludf.DUMMYFUNCTION("""COMPUTED_VALUE"""),"Offline")</f>
        <v>Offline</v>
      </c>
      <c r="V19" s="1" t="str">
        <f ca="1">IFERROR(__xludf.DUMMYFUNCTION("""COMPUTED_VALUE"""),"No")</f>
        <v>No</v>
      </c>
      <c r="W19" s="1" t="str">
        <f ca="1">IFERROR(__xludf.DUMMYFUNCTION("""COMPUTED_VALUE"""),"No")</f>
        <v>No</v>
      </c>
      <c r="X19" s="1" t="str">
        <f ca="1">IFERROR(__xludf.DUMMYFUNCTION("""COMPUTED_VALUE"""),"No")</f>
        <v>No</v>
      </c>
      <c r="Y19" s="1" t="str">
        <f ca="1">IFERROR(__xludf.DUMMYFUNCTION("""COMPUTED_VALUE"""),"No")</f>
        <v>No</v>
      </c>
      <c r="Z19" s="1" t="str">
        <f ca="1">IFERROR(__xludf.DUMMYFUNCTION("""COMPUTED_VALUE"""),"Yes")</f>
        <v>Yes</v>
      </c>
      <c r="AA19" s="1" t="str">
        <f ca="1">IFERROR(__xludf.DUMMYFUNCTION("""COMPUTED_VALUE"""),"Yes")</f>
        <v>Yes</v>
      </c>
      <c r="AB19" s="1" t="str">
        <f ca="1">IFERROR(__xludf.DUMMYFUNCTION("""COMPUTED_VALUE"""),"None")</f>
        <v>None</v>
      </c>
      <c r="AC19" s="1" t="str">
        <f ca="1">IFERROR(__xludf.DUMMYFUNCTION("""COMPUTED_VALUE"""),"No")</f>
        <v>No</v>
      </c>
      <c r="AD19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19" s="1" t="str">
        <f ca="1">IFERROR(__xludf.DUMMYFUNCTION("""COMPUTED_VALUE"""),"None")</f>
        <v>None</v>
      </c>
      <c r="AF19" s="1" t="str">
        <f ca="1">IFERROR(__xludf.DUMMYFUNCTION("""COMPUTED_VALUE"""),"Second Dose")</f>
        <v>Second Dose</v>
      </c>
      <c r="AG19" s="1" t="str">
        <f ca="1">IFERROR(__xludf.DUMMYFUNCTION("""COMPUTED_VALUE"""),"No")</f>
        <v>No</v>
      </c>
    </row>
    <row r="20" spans="1:33" ht="15.75" customHeight="1" x14ac:dyDescent="0.25">
      <c r="A20" s="2">
        <f ca="1">IFERROR(__xludf.DUMMYFUNCTION("""COMPUTED_VALUE"""),44517.5036253587)</f>
        <v>44517.503625358702</v>
      </c>
      <c r="B20" s="1" t="str">
        <f ca="1">IFERROR(__xludf.DUMMYFUNCTION("""COMPUTED_VALUE"""),"aishigupta99@gmail.com")</f>
        <v>aishigupta99@gmail.com</v>
      </c>
      <c r="C20" s="1" t="str">
        <f ca="1">IFERROR(__xludf.DUMMYFUNCTION("""COMPUTED_VALUE"""),"Aishwarya Gupta")</f>
        <v>Aishwarya Gupta</v>
      </c>
      <c r="D20" s="1" t="str">
        <f ca="1">IFERROR(__xludf.DUMMYFUNCTION("""COMPUTED_VALUE"""),"B.A (P)")</f>
        <v>B.A (P)</v>
      </c>
      <c r="E20" s="1" t="str">
        <f ca="1">IFERROR(__xludf.DUMMYFUNCTION("""COMPUTED_VALUE"""),"20/0862")</f>
        <v>20/0862</v>
      </c>
      <c r="F20" s="3">
        <f ca="1">IFERROR(__xludf.DUMMYFUNCTION("""COMPUTED_VALUE"""),9818583451)</f>
        <v>9818583451</v>
      </c>
      <c r="G20" s="1" t="str">
        <f ca="1">IFERROR(__xludf.DUMMYFUNCTION("""COMPUTED_VALUE"""),"Delhi")</f>
        <v>Delhi</v>
      </c>
      <c r="H20" s="1" t="str">
        <f ca="1">IFERROR(__xludf.DUMMYFUNCTION("""COMPUTED_VALUE"""),"No")</f>
        <v>No</v>
      </c>
      <c r="I20" s="1" t="str">
        <f ca="1">IFERROR(__xludf.DUMMYFUNCTION("""COMPUTED_VALUE"""),"Meenakshi")</f>
        <v>Meenakshi</v>
      </c>
      <c r="J20" s="1" t="str">
        <f ca="1">IFERROR(__xludf.DUMMYFUNCTION("""COMPUTED_VALUE"""),"4-5 hours")</f>
        <v>4-5 hours</v>
      </c>
      <c r="K20" s="1" t="str">
        <f ca="1">IFERROR(__xludf.DUMMYFUNCTION("""COMPUTED_VALUE"""),"Time saved in travelling")</f>
        <v>Time saved in travelling</v>
      </c>
      <c r="L20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20" s="1">
        <f ca="1">IFERROR(__xludf.DUMMYFUNCTION("""COMPUTED_VALUE"""),5)</f>
        <v>5</v>
      </c>
      <c r="N20" s="1" t="str">
        <f ca="1">IFERROR(__xludf.DUMMYFUNCTION("""COMPUTED_VALUE"""),"Offline")</f>
        <v>Offline</v>
      </c>
      <c r="O20" s="1" t="str">
        <f ca="1">IFERROR(__xludf.DUMMYFUNCTION("""COMPUTED_VALUE"""),"Not Satisfactory")</f>
        <v>Not Satisfactory</v>
      </c>
      <c r="P20" s="1" t="str">
        <f ca="1">IFERROR(__xludf.DUMMYFUNCTION("""COMPUTED_VALUE"""),"Yes")</f>
        <v>Yes</v>
      </c>
      <c r="Q20" s="1" t="str">
        <f ca="1">IFERROR(__xludf.DUMMYFUNCTION("""COMPUTED_VALUE"""),"No")</f>
        <v>No</v>
      </c>
      <c r="R20" s="1" t="str">
        <f ca="1">IFERROR(__xludf.DUMMYFUNCTION("""COMPUTED_VALUE"""),"No")</f>
        <v>No</v>
      </c>
      <c r="S20" s="1" t="str">
        <f ca="1">IFERROR(__xludf.DUMMYFUNCTION("""COMPUTED_VALUE"""),"No")</f>
        <v>No</v>
      </c>
      <c r="T20" s="1" t="str">
        <f ca="1">IFERROR(__xludf.DUMMYFUNCTION("""COMPUTED_VALUE"""),"Yes")</f>
        <v>Yes</v>
      </c>
      <c r="U20" s="1" t="str">
        <f ca="1">IFERROR(__xludf.DUMMYFUNCTION("""COMPUTED_VALUE"""),"Offline")</f>
        <v>Offline</v>
      </c>
      <c r="V20" s="1" t="str">
        <f ca="1">IFERROR(__xludf.DUMMYFUNCTION("""COMPUTED_VALUE"""),"Yes")</f>
        <v>Yes</v>
      </c>
      <c r="W20" s="1" t="str">
        <f ca="1">IFERROR(__xludf.DUMMYFUNCTION("""COMPUTED_VALUE"""),"Yes")</f>
        <v>Yes</v>
      </c>
      <c r="X20" s="1" t="str">
        <f ca="1">IFERROR(__xludf.DUMMYFUNCTION("""COMPUTED_VALUE"""),"No")</f>
        <v>No</v>
      </c>
      <c r="Y20" s="1" t="str">
        <f ca="1">IFERROR(__xludf.DUMMYFUNCTION("""COMPUTED_VALUE"""),"No")</f>
        <v>No</v>
      </c>
      <c r="Z20" s="1" t="str">
        <f ca="1">IFERROR(__xludf.DUMMYFUNCTION("""COMPUTED_VALUE"""),"No")</f>
        <v>No</v>
      </c>
      <c r="AA20" s="1" t="str">
        <f ca="1">IFERROR(__xludf.DUMMYFUNCTION("""COMPUTED_VALUE"""),"For that I have already")</f>
        <v>For that I have already</v>
      </c>
      <c r="AB2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0" s="1" t="str">
        <f ca="1">IFERROR(__xludf.DUMMYFUNCTION("""COMPUTED_VALUE"""),"By not doing overthinking about that")</f>
        <v>By not doing overthinking about that</v>
      </c>
      <c r="AD20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20" s="1" t="str">
        <f ca="1">IFERROR(__xludf.DUMMYFUNCTION("""COMPUTED_VALUE"""),"None")</f>
        <v>None</v>
      </c>
      <c r="AF20" s="1" t="str">
        <f ca="1">IFERROR(__xludf.DUMMYFUNCTION("""COMPUTED_VALUE"""),"None")</f>
        <v>None</v>
      </c>
      <c r="AG20" s="1" t="str">
        <f ca="1">IFERROR(__xludf.DUMMYFUNCTION("""COMPUTED_VALUE"""),"No")</f>
        <v>No</v>
      </c>
    </row>
    <row r="21" spans="1:33" ht="15.75" customHeight="1" x14ac:dyDescent="0.25">
      <c r="A21" s="2">
        <f ca="1">IFERROR(__xludf.DUMMYFUNCTION("""COMPUTED_VALUE"""),44517.5039590046)</f>
        <v>44517.5039590046</v>
      </c>
      <c r="B21" s="1" t="str">
        <f ca="1">IFERROR(__xludf.DUMMYFUNCTION("""COMPUTED_VALUE"""),"Renusehrawat2003@gmail.com")</f>
        <v>Renusehrawat2003@gmail.com</v>
      </c>
      <c r="C21" s="1" t="str">
        <f ca="1">IFERROR(__xludf.DUMMYFUNCTION("""COMPUTED_VALUE"""),"Renu")</f>
        <v>Renu</v>
      </c>
      <c r="D21" s="1" t="str">
        <f ca="1">IFERROR(__xludf.DUMMYFUNCTION("""COMPUTED_VALUE"""),"B.A (P)")</f>
        <v>B.A (P)</v>
      </c>
      <c r="E21" s="1" t="str">
        <f ca="1">IFERROR(__xludf.DUMMYFUNCTION("""COMPUTED_VALUE"""),"20/0045")</f>
        <v>20/0045</v>
      </c>
      <c r="F21" s="3">
        <f ca="1">IFERROR(__xludf.DUMMYFUNCTION("""COMPUTED_VALUE"""),8168739041)</f>
        <v>8168739041</v>
      </c>
      <c r="G21" s="1" t="str">
        <f ca="1">IFERROR(__xludf.DUMMYFUNCTION("""COMPUTED_VALUE"""),"Haryana")</f>
        <v>Haryana</v>
      </c>
      <c r="H21" s="1" t="str">
        <f ca="1">IFERROR(__xludf.DUMMYFUNCTION("""COMPUTED_VALUE"""),"No")</f>
        <v>No</v>
      </c>
      <c r="I21" s="1" t="str">
        <f ca="1">IFERROR(__xludf.DUMMYFUNCTION("""COMPUTED_VALUE"""),"Meenakshi mawi")</f>
        <v>Meenakshi mawi</v>
      </c>
      <c r="J21" s="1" t="str">
        <f ca="1">IFERROR(__xludf.DUMMYFUNCTION("""COMPUTED_VALUE"""),"5-6 hours")</f>
        <v>5-6 hours</v>
      </c>
      <c r="K21" s="1" t="str">
        <f ca="1">IFERROR(__xludf.DUMMYFUNCTION("""COMPUTED_VALUE"""),"Convenience to outstation students")</f>
        <v>Convenience to outstation students</v>
      </c>
      <c r="L21" s="1" t="str">
        <f ca="1">IFERROR(__xludf.DUMMYFUNCTION("""COMPUTED_VALUE"""),"Lack of physical interaction and personal touch ‘")</f>
        <v>Lack of physical interaction and personal touch ‘</v>
      </c>
      <c r="M21" s="1">
        <f ca="1">IFERROR(__xludf.DUMMYFUNCTION("""COMPUTED_VALUE"""),4)</f>
        <v>4</v>
      </c>
      <c r="N21" s="1" t="str">
        <f ca="1">IFERROR(__xludf.DUMMYFUNCTION("""COMPUTED_VALUE"""),"Blended Learning (both)")</f>
        <v>Blended Learning (both)</v>
      </c>
      <c r="O21" s="1" t="str">
        <f ca="1">IFERROR(__xludf.DUMMYFUNCTION("""COMPUTED_VALUE"""),"Compulsion due to pandemic")</f>
        <v>Compulsion due to pandemic</v>
      </c>
      <c r="P21" s="1" t="str">
        <f ca="1">IFERROR(__xludf.DUMMYFUNCTION("""COMPUTED_VALUE"""),"Yes")</f>
        <v>Yes</v>
      </c>
      <c r="Q21" s="1" t="str">
        <f ca="1">IFERROR(__xludf.DUMMYFUNCTION("""COMPUTED_VALUE"""),"Yes")</f>
        <v>Yes</v>
      </c>
      <c r="R21" s="1" t="str">
        <f ca="1">IFERROR(__xludf.DUMMYFUNCTION("""COMPUTED_VALUE"""),"No")</f>
        <v>No</v>
      </c>
      <c r="S21" s="1" t="str">
        <f ca="1">IFERROR(__xludf.DUMMYFUNCTION("""COMPUTED_VALUE"""),"No")</f>
        <v>No</v>
      </c>
      <c r="T21" s="1" t="str">
        <f ca="1">IFERROR(__xludf.DUMMYFUNCTION("""COMPUTED_VALUE"""),"Yes")</f>
        <v>Yes</v>
      </c>
      <c r="U21" s="1" t="str">
        <f ca="1">IFERROR(__xludf.DUMMYFUNCTION("""COMPUTED_VALUE"""),"Offline")</f>
        <v>Offline</v>
      </c>
      <c r="V21" s="1"/>
      <c r="W21" s="1" t="str">
        <f ca="1">IFERROR(__xludf.DUMMYFUNCTION("""COMPUTED_VALUE"""),"Yes")</f>
        <v>Yes</v>
      </c>
      <c r="X21" s="1" t="str">
        <f ca="1">IFERROR(__xludf.DUMMYFUNCTION("""COMPUTED_VALUE"""),"Yes")</f>
        <v>Yes</v>
      </c>
      <c r="Y21" s="1" t="str">
        <f ca="1">IFERROR(__xludf.DUMMYFUNCTION("""COMPUTED_VALUE"""),"No")</f>
        <v>No</v>
      </c>
      <c r="Z21" s="1" t="str">
        <f ca="1">IFERROR(__xludf.DUMMYFUNCTION("""COMPUTED_VALUE"""),"Ys")</f>
        <v>Ys</v>
      </c>
      <c r="AA21" s="1" t="str">
        <f ca="1">IFERROR(__xludf.DUMMYFUNCTION("""COMPUTED_VALUE"""),"Ys")</f>
        <v>Ys</v>
      </c>
      <c r="AB21" s="1" t="str">
        <f ca="1">IFERROR(__xludf.DUMMYFUNCTION("""COMPUTED_VALUE"""),"None")</f>
        <v>None</v>
      </c>
      <c r="AC21" s="1" t="str">
        <f ca="1">IFERROR(__xludf.DUMMYFUNCTION("""COMPUTED_VALUE"""),"Nothing")</f>
        <v>Nothing</v>
      </c>
      <c r="AD21" s="1" t="str">
        <f ca="1">IFERROR(__xludf.DUMMYFUNCTION("""COMPUTED_VALUE"""),"None")</f>
        <v>None</v>
      </c>
      <c r="AE21" s="1" t="str">
        <f ca="1">IFERROR(__xludf.DUMMYFUNCTION("""COMPUTED_VALUE"""),"None")</f>
        <v>None</v>
      </c>
      <c r="AF21" s="1" t="str">
        <f ca="1">IFERROR(__xludf.DUMMYFUNCTION("""COMPUTED_VALUE"""),"Second Dose")</f>
        <v>Second Dose</v>
      </c>
      <c r="AG21" s="1" t="str">
        <f ca="1">IFERROR(__xludf.DUMMYFUNCTION("""COMPUTED_VALUE"""),"No")</f>
        <v>No</v>
      </c>
    </row>
    <row r="22" spans="1:33" ht="12.5" x14ac:dyDescent="0.25">
      <c r="A22" s="2">
        <f ca="1">IFERROR(__xludf.DUMMYFUNCTION("""COMPUTED_VALUE"""),44517.504125868)</f>
        <v>44517.504125867999</v>
      </c>
      <c r="B22" s="1" t="str">
        <f ca="1">IFERROR(__xludf.DUMMYFUNCTION("""COMPUTED_VALUE"""),"873sania@gmail.com")</f>
        <v>873sania@gmail.com</v>
      </c>
      <c r="C22" s="1" t="str">
        <f ca="1">IFERROR(__xludf.DUMMYFUNCTION("""COMPUTED_VALUE"""),"Sania ")</f>
        <v xml:space="preserve">Sania </v>
      </c>
      <c r="D22" s="1" t="str">
        <f ca="1">IFERROR(__xludf.DUMMYFUNCTION("""COMPUTED_VALUE"""),"B.A (P)")</f>
        <v>B.A (P)</v>
      </c>
      <c r="E22" s="1" t="str">
        <f ca="1">IFERROR(__xludf.DUMMYFUNCTION("""COMPUTED_VALUE"""),"20/0873")</f>
        <v>20/0873</v>
      </c>
      <c r="F22" s="3">
        <f ca="1">IFERROR(__xludf.DUMMYFUNCTION("""COMPUTED_VALUE"""),9999008631)</f>
        <v>9999008631</v>
      </c>
      <c r="G22" s="1" t="str">
        <f ca="1">IFERROR(__xludf.DUMMYFUNCTION("""COMPUTED_VALUE"""),"New Delhi ")</f>
        <v xml:space="preserve">New Delhi </v>
      </c>
      <c r="H22" s="1" t="str">
        <f ca="1">IFERROR(__xludf.DUMMYFUNCTION("""COMPUTED_VALUE"""),"No")</f>
        <v>No</v>
      </c>
      <c r="I22" s="1" t="str">
        <f ca="1">IFERROR(__xludf.DUMMYFUNCTION("""COMPUTED_VALUE"""),"Meenakshi Mawi")</f>
        <v>Meenakshi Mawi</v>
      </c>
      <c r="J22" s="1" t="str">
        <f ca="1">IFERROR(__xludf.DUMMYFUNCTION("""COMPUTED_VALUE"""),"4-5 hours")</f>
        <v>4-5 hours</v>
      </c>
      <c r="K22" s="1" t="str">
        <f ca="1">IFERROR(__xludf.DUMMYFUNCTION("""COMPUTED_VALUE"""),"Time saved in travelling, Convenience to outstation students")</f>
        <v>Time saved in travelling, Convenience to outstation students</v>
      </c>
      <c r="L2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2" s="1">
        <f ca="1">IFERROR(__xludf.DUMMYFUNCTION("""COMPUTED_VALUE"""),6)</f>
        <v>6</v>
      </c>
      <c r="N22" s="1" t="str">
        <f ca="1">IFERROR(__xludf.DUMMYFUNCTION("""COMPUTED_VALUE"""),"Offline")</f>
        <v>Offline</v>
      </c>
      <c r="O22" s="1" t="str">
        <f ca="1">IFERROR(__xludf.DUMMYFUNCTION("""COMPUTED_VALUE"""),"Compulsion due to pandemic")</f>
        <v>Compulsion due to pandemic</v>
      </c>
      <c r="P22" s="1" t="str">
        <f ca="1">IFERROR(__xludf.DUMMYFUNCTION("""COMPUTED_VALUE"""),"Yes")</f>
        <v>Yes</v>
      </c>
      <c r="Q22" s="1" t="str">
        <f ca="1">IFERROR(__xludf.DUMMYFUNCTION("""COMPUTED_VALUE"""),"Yes")</f>
        <v>Yes</v>
      </c>
      <c r="R22" s="1" t="str">
        <f ca="1">IFERROR(__xludf.DUMMYFUNCTION("""COMPUTED_VALUE"""),"No")</f>
        <v>No</v>
      </c>
      <c r="S22" s="1" t="str">
        <f ca="1">IFERROR(__xludf.DUMMYFUNCTION("""COMPUTED_VALUE"""),"No")</f>
        <v>No</v>
      </c>
      <c r="T22" s="1" t="str">
        <f ca="1">IFERROR(__xludf.DUMMYFUNCTION("""COMPUTED_VALUE"""),"Yes")</f>
        <v>Yes</v>
      </c>
      <c r="U22" s="1" t="str">
        <f ca="1">IFERROR(__xludf.DUMMYFUNCTION("""COMPUTED_VALUE"""),"Online")</f>
        <v>Online</v>
      </c>
      <c r="V22" s="1" t="str">
        <f ca="1">IFERROR(__xludf.DUMMYFUNCTION("""COMPUTED_VALUE"""),"No")</f>
        <v>No</v>
      </c>
      <c r="W22" s="1" t="str">
        <f ca="1">IFERROR(__xludf.DUMMYFUNCTION("""COMPUTED_VALUE"""),"Yes")</f>
        <v>Yes</v>
      </c>
      <c r="X22" s="1" t="str">
        <f ca="1">IFERROR(__xludf.DUMMYFUNCTION("""COMPUTED_VALUE"""),"No")</f>
        <v>No</v>
      </c>
      <c r="Y22" s="1" t="str">
        <f ca="1">IFERROR(__xludf.DUMMYFUNCTION("""COMPUTED_VALUE"""),"No")</f>
        <v>No</v>
      </c>
      <c r="Z22" s="1"/>
      <c r="AA22" s="1"/>
      <c r="AB2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2" s="1"/>
      <c r="AD22" s="1" t="str">
        <f ca="1">IFERROR(__xludf.DUMMYFUNCTION("""COMPUTED_VALUE"""),"None")</f>
        <v>None</v>
      </c>
      <c r="AE22" s="1" t="str">
        <f ca="1">IFERROR(__xludf.DUMMYFUNCTION("""COMPUTED_VALUE"""),"None")</f>
        <v>None</v>
      </c>
      <c r="AF22" s="1" t="str">
        <f ca="1">IFERROR(__xludf.DUMMYFUNCTION("""COMPUTED_VALUE"""),"Second Dose")</f>
        <v>Second Dose</v>
      </c>
      <c r="AG22" s="1" t="str">
        <f ca="1">IFERROR(__xludf.DUMMYFUNCTION("""COMPUTED_VALUE"""),"No")</f>
        <v>No</v>
      </c>
    </row>
    <row r="23" spans="1:33" ht="12.5" x14ac:dyDescent="0.25">
      <c r="A23" s="2">
        <f ca="1">IFERROR(__xludf.DUMMYFUNCTION("""COMPUTED_VALUE"""),44517.5043634143)</f>
        <v>44517.5043634143</v>
      </c>
      <c r="B23" s="1" t="str">
        <f ca="1">IFERROR(__xludf.DUMMYFUNCTION("""COMPUTED_VALUE"""),"shwetagautam497@gmail.com")</f>
        <v>shwetagautam497@gmail.com</v>
      </c>
      <c r="C23" s="1" t="str">
        <f ca="1">IFERROR(__xludf.DUMMYFUNCTION("""COMPUTED_VALUE"""),"Prerna Gautam")</f>
        <v>Prerna Gautam</v>
      </c>
      <c r="D23" s="1" t="str">
        <f ca="1">IFERROR(__xludf.DUMMYFUNCTION("""COMPUTED_VALUE"""),"B.A (P)")</f>
        <v>B.A (P)</v>
      </c>
      <c r="E23" s="1" t="str">
        <f ca="1">IFERROR(__xludf.DUMMYFUNCTION("""COMPUTED_VALUE"""),"20/1417")</f>
        <v>20/1417</v>
      </c>
      <c r="F23" s="3">
        <f ca="1">IFERROR(__xludf.DUMMYFUNCTION("""COMPUTED_VALUE"""),9560381977)</f>
        <v>9560381977</v>
      </c>
      <c r="G23" s="1" t="str">
        <f ca="1">IFERROR(__xludf.DUMMYFUNCTION("""COMPUTED_VALUE"""),"Delhi")</f>
        <v>Delhi</v>
      </c>
      <c r="H23" s="1" t="str">
        <f ca="1">IFERROR(__xludf.DUMMYFUNCTION("""COMPUTED_VALUE"""),"Yes")</f>
        <v>Yes</v>
      </c>
      <c r="I23" s="1" t="str">
        <f ca="1">IFERROR(__xludf.DUMMYFUNCTION("""COMPUTED_VALUE"""),"Meenakshi Mawi")</f>
        <v>Meenakshi Mawi</v>
      </c>
      <c r="J23" s="1" t="str">
        <f ca="1">IFERROR(__xludf.DUMMYFUNCTION("""COMPUTED_VALUE"""),"5-6 hours")</f>
        <v>5-6 hours</v>
      </c>
      <c r="K23" s="1" t="str">
        <f ca="1">IFERROR(__xludf.DUMMYFUNCTION("""COMPUTED_VALUE"""),"Time saved in travelling")</f>
        <v>Time saved in travelling</v>
      </c>
      <c r="L23" s="1" t="str">
        <f ca="1">IFERROR(__xludf.DUMMYFUNCTION("""COMPUTED_VALUE"""),"Lack of physical interaction and personal touch ‘")</f>
        <v>Lack of physical interaction and personal touch ‘</v>
      </c>
      <c r="M23" s="1">
        <f ca="1">IFERROR(__xludf.DUMMYFUNCTION("""COMPUTED_VALUE"""),5)</f>
        <v>5</v>
      </c>
      <c r="N23" s="1" t="str">
        <f ca="1">IFERROR(__xludf.DUMMYFUNCTION("""COMPUTED_VALUE"""),"Offline")</f>
        <v>Offline</v>
      </c>
      <c r="O23" s="1" t="str">
        <f ca="1">IFERROR(__xludf.DUMMYFUNCTION("""COMPUTED_VALUE"""),"Compulsion due to pandemic")</f>
        <v>Compulsion due to pandemic</v>
      </c>
      <c r="P23" s="1" t="str">
        <f ca="1">IFERROR(__xludf.DUMMYFUNCTION("""COMPUTED_VALUE"""),"No")</f>
        <v>No</v>
      </c>
      <c r="Q23" s="1" t="str">
        <f ca="1">IFERROR(__xludf.DUMMYFUNCTION("""COMPUTED_VALUE"""),"Yes")</f>
        <v>Yes</v>
      </c>
      <c r="R23" s="1" t="str">
        <f ca="1">IFERROR(__xludf.DUMMYFUNCTION("""COMPUTED_VALUE"""),"No")</f>
        <v>No</v>
      </c>
      <c r="S23" s="1" t="str">
        <f ca="1">IFERROR(__xludf.DUMMYFUNCTION("""COMPUTED_VALUE"""),"No")</f>
        <v>No</v>
      </c>
      <c r="T23" s="1" t="str">
        <f ca="1">IFERROR(__xludf.DUMMYFUNCTION("""COMPUTED_VALUE"""),"Yes")</f>
        <v>Yes</v>
      </c>
      <c r="U23" s="1" t="str">
        <f ca="1">IFERROR(__xludf.DUMMYFUNCTION("""COMPUTED_VALUE"""),"Offline")</f>
        <v>Offline</v>
      </c>
      <c r="V23" s="1" t="str">
        <f ca="1">IFERROR(__xludf.DUMMYFUNCTION("""COMPUTED_VALUE"""),"Yes")</f>
        <v>Yes</v>
      </c>
      <c r="W23" s="1" t="str">
        <f ca="1">IFERROR(__xludf.DUMMYFUNCTION("""COMPUTED_VALUE"""),"Yes")</f>
        <v>Yes</v>
      </c>
      <c r="X23" s="1" t="str">
        <f ca="1">IFERROR(__xludf.DUMMYFUNCTION("""COMPUTED_VALUE"""),"Yes")</f>
        <v>Yes</v>
      </c>
      <c r="Y23" s="1" t="str">
        <f ca="1">IFERROR(__xludf.DUMMYFUNCTION("""COMPUTED_VALUE"""),"No")</f>
        <v>No</v>
      </c>
      <c r="Z23" s="1" t="str">
        <f ca="1">IFERROR(__xludf.DUMMYFUNCTION("""COMPUTED_VALUE"""),"no i didn't get any help from College to Personality Development.")</f>
        <v>no i didn't get any help from College to Personality Development.</v>
      </c>
      <c r="AA23" s="1" t="str">
        <f ca="1">IFERROR(__xludf.DUMMYFUNCTION("""COMPUTED_VALUE"""),"Yes felt a need for counseling in academic matter.")</f>
        <v>Yes felt a need for counseling in academic matter.</v>
      </c>
      <c r="AB2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3" s="1" t="str">
        <f ca="1">IFERROR(__xludf.DUMMYFUNCTION("""COMPUTED_VALUE"""),"I'm not taking any measures to deal with stress.")</f>
        <v>I'm not taking any measures to deal with stress.</v>
      </c>
      <c r="AD23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23" s="1" t="str">
        <f ca="1">IFERROR(__xludf.DUMMYFUNCTION("""COMPUTED_VALUE"""),"Mild: Symptoms effectively managed at home")</f>
        <v>Mild: Symptoms effectively managed at home</v>
      </c>
      <c r="AF23" s="1" t="str">
        <f ca="1">IFERROR(__xludf.DUMMYFUNCTION("""COMPUTED_VALUE"""),"None")</f>
        <v>None</v>
      </c>
      <c r="AG23" s="1" t="str">
        <f ca="1">IFERROR(__xludf.DUMMYFUNCTION("""COMPUTED_VALUE"""),"No")</f>
        <v>No</v>
      </c>
    </row>
    <row r="24" spans="1:33" ht="12.5" x14ac:dyDescent="0.25">
      <c r="A24" s="2">
        <f ca="1">IFERROR(__xludf.DUMMYFUNCTION("""COMPUTED_VALUE"""),44517.504830324)</f>
        <v>44517.504830323996</v>
      </c>
      <c r="B24" s="1" t="str">
        <f ca="1">IFERROR(__xludf.DUMMYFUNCTION("""COMPUTED_VALUE"""),"sharmasrashti22@gmail.com")</f>
        <v>sharmasrashti22@gmail.com</v>
      </c>
      <c r="C24" s="1" t="str">
        <f ca="1">IFERROR(__xludf.DUMMYFUNCTION("""COMPUTED_VALUE"""),"Shrasti sharma")</f>
        <v>Shrasti sharma</v>
      </c>
      <c r="D24" s="1" t="str">
        <f ca="1">IFERROR(__xludf.DUMMYFUNCTION("""COMPUTED_VALUE"""),"B.A (P)")</f>
        <v>B.A (P)</v>
      </c>
      <c r="E24" s="1" t="str">
        <f ca="1">IFERROR(__xludf.DUMMYFUNCTION("""COMPUTED_VALUE"""),"20/1048")</f>
        <v>20/1048</v>
      </c>
      <c r="F24" s="3">
        <f ca="1">IFERROR(__xludf.DUMMYFUNCTION("""COMPUTED_VALUE"""),7906646484)</f>
        <v>7906646484</v>
      </c>
      <c r="G24" s="1" t="str">
        <f ca="1">IFERROR(__xludf.DUMMYFUNCTION("""COMPUTED_VALUE"""),"Hathras uttar pradesh")</f>
        <v>Hathras uttar pradesh</v>
      </c>
      <c r="H24" s="1" t="str">
        <f ca="1">IFERROR(__xludf.DUMMYFUNCTION("""COMPUTED_VALUE"""),"Yes")</f>
        <v>Yes</v>
      </c>
      <c r="I24" s="1" t="str">
        <f ca="1">IFERROR(__xludf.DUMMYFUNCTION("""COMPUTED_VALUE"""),"Meenakshi mam")</f>
        <v>Meenakshi mam</v>
      </c>
      <c r="J24" s="1" t="str">
        <f ca="1">IFERROR(__xludf.DUMMYFUNCTION("""COMPUTED_VALUE"""),"More than 6 hours")</f>
        <v>More than 6 hours</v>
      </c>
      <c r="K24" s="1" t="str">
        <f ca="1">IFERROR(__xludf.DUMMYFUNCTION("""COMPUTED_VALUE"""),"Time saved in travelling")</f>
        <v>Time saved in travelling</v>
      </c>
      <c r="L2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4" s="1">
        <f ca="1">IFERROR(__xludf.DUMMYFUNCTION("""COMPUTED_VALUE"""),6)</f>
        <v>6</v>
      </c>
      <c r="N24" s="1" t="str">
        <f ca="1">IFERROR(__xludf.DUMMYFUNCTION("""COMPUTED_VALUE"""),"Blended Learning (both)")</f>
        <v>Blended Learning (both)</v>
      </c>
      <c r="O24" s="1" t="str">
        <f ca="1">IFERROR(__xludf.DUMMYFUNCTION("""COMPUTED_VALUE"""),"Compulsion due to pandemic")</f>
        <v>Compulsion due to pandemic</v>
      </c>
      <c r="P24" s="1" t="str">
        <f ca="1">IFERROR(__xludf.DUMMYFUNCTION("""COMPUTED_VALUE"""),"Yes")</f>
        <v>Yes</v>
      </c>
      <c r="Q24" s="1" t="str">
        <f ca="1">IFERROR(__xludf.DUMMYFUNCTION("""COMPUTED_VALUE"""),"Yes")</f>
        <v>Yes</v>
      </c>
      <c r="R24" s="1" t="str">
        <f ca="1">IFERROR(__xludf.DUMMYFUNCTION("""COMPUTED_VALUE"""),"Yes")</f>
        <v>Yes</v>
      </c>
      <c r="S24" s="1" t="str">
        <f ca="1">IFERROR(__xludf.DUMMYFUNCTION("""COMPUTED_VALUE"""),"No")</f>
        <v>No</v>
      </c>
      <c r="T24" s="1" t="str">
        <f ca="1">IFERROR(__xludf.DUMMYFUNCTION("""COMPUTED_VALUE"""),"No")</f>
        <v>No</v>
      </c>
      <c r="U24" s="1" t="str">
        <f ca="1">IFERROR(__xludf.DUMMYFUNCTION("""COMPUTED_VALUE"""),"Online")</f>
        <v>Online</v>
      </c>
      <c r="V24" s="1" t="str">
        <f ca="1">IFERROR(__xludf.DUMMYFUNCTION("""COMPUTED_VALUE"""),"No")</f>
        <v>No</v>
      </c>
      <c r="W24" s="1" t="str">
        <f ca="1">IFERROR(__xludf.DUMMYFUNCTION("""COMPUTED_VALUE"""),"Yes")</f>
        <v>Yes</v>
      </c>
      <c r="X24" s="1" t="str">
        <f ca="1">IFERROR(__xludf.DUMMYFUNCTION("""COMPUTED_VALUE"""),"Yes")</f>
        <v>Yes</v>
      </c>
      <c r="Y24" s="1" t="str">
        <f ca="1">IFERROR(__xludf.DUMMYFUNCTION("""COMPUTED_VALUE"""),"No")</f>
        <v>No</v>
      </c>
      <c r="Z24" s="1" t="str">
        <f ca="1">IFERROR(__xludf.DUMMYFUNCTION("""COMPUTED_VALUE"""),"There should be career guidance program from time to time. ")</f>
        <v xml:space="preserve">There should be career guidance program from time to time. </v>
      </c>
      <c r="AA24" s="1" t="str">
        <f ca="1">IFERROR(__xludf.DUMMYFUNCTION("""COMPUTED_VALUE"""),"Sometimes. ")</f>
        <v xml:space="preserve">Sometimes. </v>
      </c>
      <c r="AB24" s="1"/>
      <c r="AC24" s="1"/>
      <c r="AD24" s="1"/>
      <c r="AE24" s="1" t="str">
        <f ca="1">IFERROR(__xludf.DUMMYFUNCTION("""COMPUTED_VALUE"""),"None")</f>
        <v>None</v>
      </c>
      <c r="AF24" s="1" t="str">
        <f ca="1">IFERROR(__xludf.DUMMYFUNCTION("""COMPUTED_VALUE"""),"Second Dose")</f>
        <v>Second Dose</v>
      </c>
      <c r="AG24" s="1" t="str">
        <f ca="1">IFERROR(__xludf.DUMMYFUNCTION("""COMPUTED_VALUE"""),"Yes")</f>
        <v>Yes</v>
      </c>
    </row>
    <row r="25" spans="1:33" ht="12.5" x14ac:dyDescent="0.25">
      <c r="A25" s="2">
        <f ca="1">IFERROR(__xludf.DUMMYFUNCTION("""COMPUTED_VALUE"""),44517.5110880092)</f>
        <v>44517.511088009203</v>
      </c>
      <c r="B25" s="1" t="str">
        <f ca="1">IFERROR(__xludf.DUMMYFUNCTION("""COMPUTED_VALUE"""),"vaishaliarya0104@gmail.com")</f>
        <v>vaishaliarya0104@gmail.com</v>
      </c>
      <c r="C25" s="1" t="str">
        <f ca="1">IFERROR(__xludf.DUMMYFUNCTION("""COMPUTED_VALUE"""),"Vaishali")</f>
        <v>Vaishali</v>
      </c>
      <c r="D25" s="1" t="str">
        <f ca="1">IFERROR(__xludf.DUMMYFUNCTION("""COMPUTED_VALUE"""),"B.A (P)")</f>
        <v>B.A (P)</v>
      </c>
      <c r="E25" s="1" t="str">
        <f ca="1">IFERROR(__xludf.DUMMYFUNCTION("""COMPUTED_VALUE"""),"20/1375")</f>
        <v>20/1375</v>
      </c>
      <c r="F25" s="3">
        <f ca="1">IFERROR(__xludf.DUMMYFUNCTION("""COMPUTED_VALUE"""),8368156275)</f>
        <v>8368156275</v>
      </c>
      <c r="G25" s="1" t="str">
        <f ca="1">IFERROR(__xludf.DUMMYFUNCTION("""COMPUTED_VALUE"""),"Delhi")</f>
        <v>Delhi</v>
      </c>
      <c r="H25" s="1" t="str">
        <f ca="1">IFERROR(__xludf.DUMMYFUNCTION("""COMPUTED_VALUE"""),"Yes")</f>
        <v>Yes</v>
      </c>
      <c r="I25" s="1" t="str">
        <f ca="1">IFERROR(__xludf.DUMMYFUNCTION("""COMPUTED_VALUE"""),"Meenakshi mawi")</f>
        <v>Meenakshi mawi</v>
      </c>
      <c r="J25" s="1" t="str">
        <f ca="1">IFERROR(__xludf.DUMMYFUNCTION("""COMPUTED_VALUE"""),"5-6 hours")</f>
        <v>5-6 hours</v>
      </c>
      <c r="K25" s="1" t="str">
        <f ca="1">IFERROR(__xludf.DUMMYFUNCTION("""COMPUTED_VALUE"""),"Time saved in travelling, Convenience to outstation students")</f>
        <v>Time saved in travelling, Convenience to outstation students</v>
      </c>
      <c r="L25" s="1" t="str">
        <f ca="1">IFERROR(__xludf.DUMMYFUNCTION("""COMPUTED_VALUE"""),"Network related disruptions")</f>
        <v>Network related disruptions</v>
      </c>
      <c r="M25" s="1">
        <f ca="1">IFERROR(__xludf.DUMMYFUNCTION("""COMPUTED_VALUE"""),8)</f>
        <v>8</v>
      </c>
      <c r="N25" s="1" t="str">
        <f ca="1">IFERROR(__xludf.DUMMYFUNCTION("""COMPUTED_VALUE"""),"Blended Learning (both)")</f>
        <v>Blended Learning (both)</v>
      </c>
      <c r="O25" s="1" t="str">
        <f ca="1">IFERROR(__xludf.DUMMYFUNCTION("""COMPUTED_VALUE"""),"Satisfactory")</f>
        <v>Satisfactory</v>
      </c>
      <c r="P25" s="1" t="str">
        <f ca="1">IFERROR(__xludf.DUMMYFUNCTION("""COMPUTED_VALUE"""),"Yes")</f>
        <v>Yes</v>
      </c>
      <c r="Q25" s="1" t="str">
        <f ca="1">IFERROR(__xludf.DUMMYFUNCTION("""COMPUTED_VALUE"""),"Yes")</f>
        <v>Yes</v>
      </c>
      <c r="R25" s="1" t="str">
        <f ca="1">IFERROR(__xludf.DUMMYFUNCTION("""COMPUTED_VALUE"""),"Yes")</f>
        <v>Yes</v>
      </c>
      <c r="S25" s="1" t="str">
        <f ca="1">IFERROR(__xludf.DUMMYFUNCTION("""COMPUTED_VALUE"""),"No")</f>
        <v>No</v>
      </c>
      <c r="T25" s="1" t="str">
        <f ca="1">IFERROR(__xludf.DUMMYFUNCTION("""COMPUTED_VALUE"""),"No")</f>
        <v>No</v>
      </c>
      <c r="U25" s="1" t="str">
        <f ca="1">IFERROR(__xludf.DUMMYFUNCTION("""COMPUTED_VALUE"""),"Online")</f>
        <v>Online</v>
      </c>
      <c r="V25" s="1" t="str">
        <f ca="1">IFERROR(__xludf.DUMMYFUNCTION("""COMPUTED_VALUE"""),"No")</f>
        <v>No</v>
      </c>
      <c r="W25" s="1" t="str">
        <f ca="1">IFERROR(__xludf.DUMMYFUNCTION("""COMPUTED_VALUE"""),"Yes")</f>
        <v>Yes</v>
      </c>
      <c r="X25" s="1" t="str">
        <f ca="1">IFERROR(__xludf.DUMMYFUNCTION("""COMPUTED_VALUE"""),"Yes")</f>
        <v>Yes</v>
      </c>
      <c r="Y25" s="1" t="str">
        <f ca="1">IFERROR(__xludf.DUMMYFUNCTION("""COMPUTED_VALUE"""),"Yes")</f>
        <v>Yes</v>
      </c>
      <c r="Z25" s="1" t="str">
        <f ca="1">IFERROR(__xludf.DUMMYFUNCTION("""COMPUTED_VALUE"""),"No")</f>
        <v>No</v>
      </c>
      <c r="AA25" s="1" t="str">
        <f ca="1">IFERROR(__xludf.DUMMYFUNCTION("""COMPUTED_VALUE"""),"Yes")</f>
        <v>Yes</v>
      </c>
      <c r="AB2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5" s="1" t="str">
        <f ca="1">IFERROR(__xludf.DUMMYFUNCTION("""COMPUTED_VALUE"""),"Spending some time without phone")</f>
        <v>Spending some time without phone</v>
      </c>
      <c r="AD25" s="1" t="str">
        <f ca="1">IFERROR(__xludf.DUMMYFUNCTION("""COMPUTED_VALUE"""),"None")</f>
        <v>None</v>
      </c>
      <c r="AE25" s="1" t="str">
        <f ca="1">IFERROR(__xludf.DUMMYFUNCTION("""COMPUTED_VALUE"""),"None")</f>
        <v>None</v>
      </c>
      <c r="AF25" s="1" t="str">
        <f ca="1">IFERROR(__xludf.DUMMYFUNCTION("""COMPUTED_VALUE"""),"Second Dose")</f>
        <v>Second Dose</v>
      </c>
      <c r="AG25" s="1" t="str">
        <f ca="1">IFERROR(__xludf.DUMMYFUNCTION("""COMPUTED_VALUE"""),"Yes")</f>
        <v>Yes</v>
      </c>
    </row>
    <row r="26" spans="1:33" ht="12.5" x14ac:dyDescent="0.25">
      <c r="A26" s="2">
        <f ca="1">IFERROR(__xludf.DUMMYFUNCTION("""COMPUTED_VALUE"""),44517.5126717824)</f>
        <v>44517.512671782402</v>
      </c>
      <c r="B26" s="1" t="str">
        <f ca="1">IFERROR(__xludf.DUMMYFUNCTION("""COMPUTED_VALUE"""),"palojaswi294@gmail.com")</f>
        <v>palojaswi294@gmail.com</v>
      </c>
      <c r="C26" s="1" t="str">
        <f ca="1">IFERROR(__xludf.DUMMYFUNCTION("""COMPUTED_VALUE"""),"Ojaswi pal")</f>
        <v>Ojaswi pal</v>
      </c>
      <c r="D26" s="1" t="str">
        <f ca="1">IFERROR(__xludf.DUMMYFUNCTION("""COMPUTED_VALUE"""),"B.A (P)")</f>
        <v>B.A (P)</v>
      </c>
      <c r="E26" s="1" t="str">
        <f ca="1">IFERROR(__xludf.DUMMYFUNCTION("""COMPUTED_VALUE"""),"20/1398")</f>
        <v>20/1398</v>
      </c>
      <c r="F26" s="3">
        <f ca="1">IFERROR(__xludf.DUMMYFUNCTION("""COMPUTED_VALUE"""),9506370945)</f>
        <v>9506370945</v>
      </c>
      <c r="G26" s="1" t="str">
        <f ca="1">IFERROR(__xludf.DUMMYFUNCTION("""COMPUTED_VALUE"""),"Unnao")</f>
        <v>Unnao</v>
      </c>
      <c r="H26" s="1" t="str">
        <f ca="1">IFERROR(__xludf.DUMMYFUNCTION("""COMPUTED_VALUE"""),"Yes")</f>
        <v>Yes</v>
      </c>
      <c r="I26" s="1" t="str">
        <f ca="1">IFERROR(__xludf.DUMMYFUNCTION("""COMPUTED_VALUE"""),"Meenakshi mawi")</f>
        <v>Meenakshi mawi</v>
      </c>
      <c r="J26" s="1" t="str">
        <f ca="1">IFERROR(__xludf.DUMMYFUNCTION("""COMPUTED_VALUE"""),"More than 6 hours")</f>
        <v>More than 6 hours</v>
      </c>
      <c r="K26" s="1" t="str">
        <f ca="1">IFERROR(__xludf.DUMMYFUNCTION("""COMPUTED_VALUE"""),"Time saved in travelling, Easy access to online study material")</f>
        <v>Time saved in travelling, Easy access to online study material</v>
      </c>
      <c r="L26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26" s="1">
        <f ca="1">IFERROR(__xludf.DUMMYFUNCTION("""COMPUTED_VALUE"""),7)</f>
        <v>7</v>
      </c>
      <c r="N26" s="1" t="str">
        <f ca="1">IFERROR(__xludf.DUMMYFUNCTION("""COMPUTED_VALUE"""),"Offline")</f>
        <v>Offline</v>
      </c>
      <c r="O26" s="1" t="str">
        <f ca="1">IFERROR(__xludf.DUMMYFUNCTION("""COMPUTED_VALUE"""),"Satisfactory")</f>
        <v>Satisfactory</v>
      </c>
      <c r="P26" s="1" t="str">
        <f ca="1">IFERROR(__xludf.DUMMYFUNCTION("""COMPUTED_VALUE"""),"Yes")</f>
        <v>Yes</v>
      </c>
      <c r="Q26" s="1" t="str">
        <f ca="1">IFERROR(__xludf.DUMMYFUNCTION("""COMPUTED_VALUE"""),"Yes")</f>
        <v>Yes</v>
      </c>
      <c r="R26" s="1" t="str">
        <f ca="1">IFERROR(__xludf.DUMMYFUNCTION("""COMPUTED_VALUE"""),"Yes")</f>
        <v>Yes</v>
      </c>
      <c r="S26" s="1" t="str">
        <f ca="1">IFERROR(__xludf.DUMMYFUNCTION("""COMPUTED_VALUE"""),"Yes")</f>
        <v>Yes</v>
      </c>
      <c r="T26" s="1" t="str">
        <f ca="1">IFERROR(__xludf.DUMMYFUNCTION("""COMPUTED_VALUE"""),"No")</f>
        <v>No</v>
      </c>
      <c r="U26" s="1" t="str">
        <f ca="1">IFERROR(__xludf.DUMMYFUNCTION("""COMPUTED_VALUE"""),"Offline")</f>
        <v>Offline</v>
      </c>
      <c r="V26" s="1" t="str">
        <f ca="1">IFERROR(__xludf.DUMMYFUNCTION("""COMPUTED_VALUE"""),"Yes")</f>
        <v>Yes</v>
      </c>
      <c r="W26" s="1" t="str">
        <f ca="1">IFERROR(__xludf.DUMMYFUNCTION("""COMPUTED_VALUE"""),"Yes")</f>
        <v>Yes</v>
      </c>
      <c r="X26" s="1" t="str">
        <f ca="1">IFERROR(__xludf.DUMMYFUNCTION("""COMPUTED_VALUE"""),"Yes")</f>
        <v>Yes</v>
      </c>
      <c r="Y26" s="1" t="str">
        <f ca="1">IFERROR(__xludf.DUMMYFUNCTION("""COMPUTED_VALUE"""),"Yes")</f>
        <v>Yes</v>
      </c>
      <c r="Z26" s="1" t="str">
        <f ca="1">IFERROR(__xludf.DUMMYFUNCTION("""COMPUTED_VALUE"""),"No")</f>
        <v>No</v>
      </c>
      <c r="AA26" s="1" t="str">
        <f ca="1">IFERROR(__xludf.DUMMYFUNCTION("""COMPUTED_VALUE"""),"No")</f>
        <v>No</v>
      </c>
      <c r="AB26" s="1" t="str">
        <f ca="1">IFERROR(__xludf.DUMMYFUNCTION("""COMPUTED_VALUE"""),"None")</f>
        <v>None</v>
      </c>
      <c r="AC26" s="1"/>
      <c r="AD26" s="1" t="str">
        <f ca="1">IFERROR(__xludf.DUMMYFUNCTION("""COMPUTED_VALUE"""),"None")</f>
        <v>None</v>
      </c>
      <c r="AE26" s="1" t="str">
        <f ca="1">IFERROR(__xludf.DUMMYFUNCTION("""COMPUTED_VALUE"""),"None")</f>
        <v>None</v>
      </c>
      <c r="AF26" s="1" t="str">
        <f ca="1">IFERROR(__xludf.DUMMYFUNCTION("""COMPUTED_VALUE"""),"Second Dose")</f>
        <v>Second Dose</v>
      </c>
      <c r="AG26" s="1" t="str">
        <f ca="1">IFERROR(__xludf.DUMMYFUNCTION("""COMPUTED_VALUE"""),"Yes")</f>
        <v>Yes</v>
      </c>
    </row>
    <row r="27" spans="1:33" ht="12.5" x14ac:dyDescent="0.25">
      <c r="A27" s="2">
        <f ca="1">IFERROR(__xludf.DUMMYFUNCTION("""COMPUTED_VALUE"""),44517.5145373958)</f>
        <v>44517.5145373958</v>
      </c>
      <c r="B27" s="1" t="str">
        <f ca="1">IFERROR(__xludf.DUMMYFUNCTION("""COMPUTED_VALUE"""),"ratheesanjana4@gmail.com")</f>
        <v>ratheesanjana4@gmail.com</v>
      </c>
      <c r="C27" s="1" t="str">
        <f ca="1">IFERROR(__xludf.DUMMYFUNCTION("""COMPUTED_VALUE"""),"Sanjana ")</f>
        <v xml:space="preserve">Sanjana </v>
      </c>
      <c r="D27" s="1" t="str">
        <f ca="1">IFERROR(__xludf.DUMMYFUNCTION("""COMPUTED_VALUE"""),"B.A (P)")</f>
        <v>B.A (P)</v>
      </c>
      <c r="E27" s="1" t="str">
        <f ca="1">IFERROR(__xludf.DUMMYFUNCTION("""COMPUTED_VALUE"""),"20/516")</f>
        <v>20/516</v>
      </c>
      <c r="F27" s="3">
        <f ca="1">IFERROR(__xludf.DUMMYFUNCTION("""COMPUTED_VALUE"""),9306585703)</f>
        <v>9306585703</v>
      </c>
      <c r="G27" s="1" t="str">
        <f ca="1">IFERROR(__xludf.DUMMYFUNCTION("""COMPUTED_VALUE"""),"Haryana")</f>
        <v>Haryana</v>
      </c>
      <c r="H27" s="1" t="str">
        <f ca="1">IFERROR(__xludf.DUMMYFUNCTION("""COMPUTED_VALUE"""),"Yes")</f>
        <v>Yes</v>
      </c>
      <c r="I27" s="1" t="str">
        <f ca="1">IFERROR(__xludf.DUMMYFUNCTION("""COMPUTED_VALUE"""),"Meenakshi mawi")</f>
        <v>Meenakshi mawi</v>
      </c>
      <c r="J27" s="1" t="str">
        <f ca="1">IFERROR(__xludf.DUMMYFUNCTION("""COMPUTED_VALUE"""),"4-5 hours")</f>
        <v>4-5 hours</v>
      </c>
      <c r="K27" s="1" t="str">
        <f ca="1">IFERROR(__xludf.DUMMYFUNCTION("""COMPUTED_VALUE"""),"Time saved in travelling")</f>
        <v>Time saved in travelling</v>
      </c>
      <c r="L27" s="1" t="str">
        <f ca="1">IFERROR(__xludf.DUMMYFUNCTION("""COMPUTED_VALUE"""),"Lack of physical interaction and personal touch ‘")</f>
        <v>Lack of physical interaction and personal touch ‘</v>
      </c>
      <c r="M27" s="1">
        <f ca="1">IFERROR(__xludf.DUMMYFUNCTION("""COMPUTED_VALUE"""),4)</f>
        <v>4</v>
      </c>
      <c r="N27" s="1" t="str">
        <f ca="1">IFERROR(__xludf.DUMMYFUNCTION("""COMPUTED_VALUE"""),"Blended Learning (both)")</f>
        <v>Blended Learning (both)</v>
      </c>
      <c r="O27" s="1" t="str">
        <f ca="1">IFERROR(__xludf.DUMMYFUNCTION("""COMPUTED_VALUE"""),"Not Satisfactory")</f>
        <v>Not Satisfactory</v>
      </c>
      <c r="P27" s="1" t="str">
        <f ca="1">IFERROR(__xludf.DUMMYFUNCTION("""COMPUTED_VALUE"""),"Yes")</f>
        <v>Yes</v>
      </c>
      <c r="Q27" s="1" t="str">
        <f ca="1">IFERROR(__xludf.DUMMYFUNCTION("""COMPUTED_VALUE"""),"No")</f>
        <v>No</v>
      </c>
      <c r="R27" s="1" t="str">
        <f ca="1">IFERROR(__xludf.DUMMYFUNCTION("""COMPUTED_VALUE"""),"Yes")</f>
        <v>Yes</v>
      </c>
      <c r="S27" s="1" t="str">
        <f ca="1">IFERROR(__xludf.DUMMYFUNCTION("""COMPUTED_VALUE"""),"Yes")</f>
        <v>Yes</v>
      </c>
      <c r="T27" s="1" t="str">
        <f ca="1">IFERROR(__xludf.DUMMYFUNCTION("""COMPUTED_VALUE"""),"Yes")</f>
        <v>Yes</v>
      </c>
      <c r="U27" s="1" t="str">
        <f ca="1">IFERROR(__xludf.DUMMYFUNCTION("""COMPUTED_VALUE"""),"Online")</f>
        <v>Online</v>
      </c>
      <c r="V27" s="1" t="str">
        <f ca="1">IFERROR(__xludf.DUMMYFUNCTION("""COMPUTED_VALUE"""),"No")</f>
        <v>No</v>
      </c>
      <c r="W27" s="1" t="str">
        <f ca="1">IFERROR(__xludf.DUMMYFUNCTION("""COMPUTED_VALUE"""),"Yes")</f>
        <v>Yes</v>
      </c>
      <c r="X27" s="1" t="str">
        <f ca="1">IFERROR(__xludf.DUMMYFUNCTION("""COMPUTED_VALUE"""),"Yes")</f>
        <v>Yes</v>
      </c>
      <c r="Y27" s="1" t="str">
        <f ca="1">IFERROR(__xludf.DUMMYFUNCTION("""COMPUTED_VALUE"""),"Yes")</f>
        <v>Yes</v>
      </c>
      <c r="Z27" s="1" t="str">
        <f ca="1">IFERROR(__xludf.DUMMYFUNCTION("""COMPUTED_VALUE"""),"Yes")</f>
        <v>Yes</v>
      </c>
      <c r="AA27" s="1" t="str">
        <f ca="1">IFERROR(__xludf.DUMMYFUNCTION("""COMPUTED_VALUE"""),"Yes")</f>
        <v>Yes</v>
      </c>
      <c r="AB2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7" s="1" t="str">
        <f ca="1">IFERROR(__xludf.DUMMYFUNCTION("""COMPUTED_VALUE"""),"Focused on the positive side of this pandemic")</f>
        <v>Focused on the positive side of this pandemic</v>
      </c>
      <c r="AD27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27" s="1" t="str">
        <f ca="1">IFERROR(__xludf.DUMMYFUNCTION("""COMPUTED_VALUE"""),"None")</f>
        <v>None</v>
      </c>
      <c r="AF27" s="1" t="str">
        <f ca="1">IFERROR(__xludf.DUMMYFUNCTION("""COMPUTED_VALUE"""),"First Dose")</f>
        <v>First Dose</v>
      </c>
      <c r="AG27" s="1" t="str">
        <f ca="1">IFERROR(__xludf.DUMMYFUNCTION("""COMPUTED_VALUE"""),"Yes")</f>
        <v>Yes</v>
      </c>
    </row>
    <row r="28" spans="1:33" ht="12.5" x14ac:dyDescent="0.25">
      <c r="A28" s="2">
        <f ca="1">IFERROR(__xludf.DUMMYFUNCTION("""COMPUTED_VALUE"""),44517.528004155)</f>
        <v>44517.528004155</v>
      </c>
      <c r="B28" s="1" t="str">
        <f ca="1">IFERROR(__xludf.DUMMYFUNCTION("""COMPUTED_VALUE"""),"manjug881030@gmail.com")</f>
        <v>manjug881030@gmail.com</v>
      </c>
      <c r="C28" s="1" t="str">
        <f ca="1">IFERROR(__xludf.DUMMYFUNCTION("""COMPUTED_VALUE"""),"Khushi")</f>
        <v>Khushi</v>
      </c>
      <c r="D28" s="1" t="str">
        <f ca="1">IFERROR(__xludf.DUMMYFUNCTION("""COMPUTED_VALUE"""),"B.A (P)")</f>
        <v>B.A (P)</v>
      </c>
      <c r="E28" s="1" t="str">
        <f ca="1">IFERROR(__xludf.DUMMYFUNCTION("""COMPUTED_VALUE"""),"20/1314")</f>
        <v>20/1314</v>
      </c>
      <c r="F28" s="3">
        <f ca="1">IFERROR(__xludf.DUMMYFUNCTION("""COMPUTED_VALUE"""),8376015187)</f>
        <v>8376015187</v>
      </c>
      <c r="G28" s="1" t="str">
        <f ca="1">IFERROR(__xludf.DUMMYFUNCTION("""COMPUTED_VALUE"""),"New Delhi")</f>
        <v>New Delhi</v>
      </c>
      <c r="H28" s="1" t="str">
        <f ca="1">IFERROR(__xludf.DUMMYFUNCTION("""COMPUTED_VALUE"""),"Yes")</f>
        <v>Yes</v>
      </c>
      <c r="I28" s="1" t="str">
        <f ca="1">IFERROR(__xludf.DUMMYFUNCTION("""COMPUTED_VALUE"""),"Meenakshi mawi ma'am")</f>
        <v>Meenakshi mawi ma'am</v>
      </c>
      <c r="J28" s="1" t="str">
        <f ca="1">IFERROR(__xludf.DUMMYFUNCTION("""COMPUTED_VALUE"""),"4-5 hours")</f>
        <v>4-5 hours</v>
      </c>
      <c r="K28" s="1" t="str">
        <f ca="1">IFERROR(__xludf.DUMMYFUNCTION("""COMPUTED_VALUE"""),"Time saved in travelling")</f>
        <v>Time saved in travelling</v>
      </c>
      <c r="L28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28" s="1">
        <f ca="1">IFERROR(__xludf.DUMMYFUNCTION("""COMPUTED_VALUE"""),9)</f>
        <v>9</v>
      </c>
      <c r="N28" s="1" t="str">
        <f ca="1">IFERROR(__xludf.DUMMYFUNCTION("""COMPUTED_VALUE"""),"Online")</f>
        <v>Online</v>
      </c>
      <c r="O28" s="1" t="str">
        <f ca="1">IFERROR(__xludf.DUMMYFUNCTION("""COMPUTED_VALUE"""),"Satisfactory")</f>
        <v>Satisfactory</v>
      </c>
      <c r="P28" s="1" t="str">
        <f ca="1">IFERROR(__xludf.DUMMYFUNCTION("""COMPUTED_VALUE"""),"Yes")</f>
        <v>Yes</v>
      </c>
      <c r="Q28" s="1" t="str">
        <f ca="1">IFERROR(__xludf.DUMMYFUNCTION("""COMPUTED_VALUE"""),"Yes")</f>
        <v>Yes</v>
      </c>
      <c r="R28" s="1" t="str">
        <f ca="1">IFERROR(__xludf.DUMMYFUNCTION("""COMPUTED_VALUE"""),"Yes")</f>
        <v>Yes</v>
      </c>
      <c r="S28" s="1" t="str">
        <f ca="1">IFERROR(__xludf.DUMMYFUNCTION("""COMPUTED_VALUE"""),"Yes")</f>
        <v>Yes</v>
      </c>
      <c r="T28" s="1" t="str">
        <f ca="1">IFERROR(__xludf.DUMMYFUNCTION("""COMPUTED_VALUE"""),"Yes")</f>
        <v>Yes</v>
      </c>
      <c r="U28" s="1" t="str">
        <f ca="1">IFERROR(__xludf.DUMMYFUNCTION("""COMPUTED_VALUE"""),"Online")</f>
        <v>Online</v>
      </c>
      <c r="V28" s="1" t="str">
        <f ca="1">IFERROR(__xludf.DUMMYFUNCTION("""COMPUTED_VALUE"""),"Yes")</f>
        <v>Yes</v>
      </c>
      <c r="W28" s="1" t="str">
        <f ca="1">IFERROR(__xludf.DUMMYFUNCTION("""COMPUTED_VALUE"""),"Yes")</f>
        <v>Yes</v>
      </c>
      <c r="X28" s="1" t="str">
        <f ca="1">IFERROR(__xludf.DUMMYFUNCTION("""COMPUTED_VALUE"""),"Yes")</f>
        <v>Yes</v>
      </c>
      <c r="Y28" s="1" t="str">
        <f ca="1">IFERROR(__xludf.DUMMYFUNCTION("""COMPUTED_VALUE"""),"Yes")</f>
        <v>Yes</v>
      </c>
      <c r="Z28" s="1" t="str">
        <f ca="1">IFERROR(__xludf.DUMMYFUNCTION("""COMPUTED_VALUE"""),"No")</f>
        <v>No</v>
      </c>
      <c r="AA28" s="1" t="str">
        <f ca="1">IFERROR(__xludf.DUMMYFUNCTION("""COMPUTED_VALUE"""),"No")</f>
        <v>No</v>
      </c>
      <c r="AB2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8" s="1" t="str">
        <f ca="1">IFERROR(__xludf.DUMMYFUNCTION("""COMPUTED_VALUE"""),"Listening songs , reading books for free time .")</f>
        <v>Listening songs , reading books for free time .</v>
      </c>
      <c r="AD2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28" s="1" t="str">
        <f ca="1">IFERROR(__xludf.DUMMYFUNCTION("""COMPUTED_VALUE"""),"None")</f>
        <v>None</v>
      </c>
      <c r="AF28" s="1" t="str">
        <f ca="1">IFERROR(__xludf.DUMMYFUNCTION("""COMPUTED_VALUE"""),"Second Dose")</f>
        <v>Second Dose</v>
      </c>
      <c r="AG28" s="1" t="str">
        <f ca="1">IFERROR(__xludf.DUMMYFUNCTION("""COMPUTED_VALUE"""),"Yes")</f>
        <v>Yes</v>
      </c>
    </row>
    <row r="29" spans="1:33" ht="12.5" x14ac:dyDescent="0.25">
      <c r="A29" s="2">
        <f ca="1">IFERROR(__xludf.DUMMYFUNCTION("""COMPUTED_VALUE"""),44517.5493260532)</f>
        <v>44517.549326053202</v>
      </c>
      <c r="B29" s="1" t="str">
        <f ca="1">IFERROR(__xludf.DUMMYFUNCTION("""COMPUTED_VALUE"""),"priyaraj1068@gmail.com")</f>
        <v>priyaraj1068@gmail.com</v>
      </c>
      <c r="C29" s="1" t="str">
        <f ca="1">IFERROR(__xludf.DUMMYFUNCTION("""COMPUTED_VALUE"""),"Priya kumari")</f>
        <v>Priya kumari</v>
      </c>
      <c r="D29" s="1" t="str">
        <f ca="1">IFERROR(__xludf.DUMMYFUNCTION("""COMPUTED_VALUE"""),"B.A (P)")</f>
        <v>B.A (P)</v>
      </c>
      <c r="E29" s="1" t="str">
        <f ca="1">IFERROR(__xludf.DUMMYFUNCTION("""COMPUTED_VALUE"""),"20/2219")</f>
        <v>20/2219</v>
      </c>
      <c r="F29" s="3">
        <f ca="1">IFERROR(__xludf.DUMMYFUNCTION("""COMPUTED_VALUE"""),9117405479)</f>
        <v>9117405479</v>
      </c>
      <c r="G29" s="1" t="str">
        <f ca="1">IFERROR(__xludf.DUMMYFUNCTION("""COMPUTED_VALUE"""),"Muzaffarpur")</f>
        <v>Muzaffarpur</v>
      </c>
      <c r="H29" s="1" t="str">
        <f ca="1">IFERROR(__xludf.DUMMYFUNCTION("""COMPUTED_VALUE"""),"Yes")</f>
        <v>Yes</v>
      </c>
      <c r="I29" s="1" t="str">
        <f ca="1">IFERROR(__xludf.DUMMYFUNCTION("""COMPUTED_VALUE"""),"Meenakshi mam")</f>
        <v>Meenakshi mam</v>
      </c>
      <c r="J29" s="1" t="str">
        <f ca="1">IFERROR(__xludf.DUMMYFUNCTION("""COMPUTED_VALUE"""),"3-4 hours")</f>
        <v>3-4 hours</v>
      </c>
      <c r="K29" s="1" t="str">
        <f ca="1">IFERROR(__xludf.DUMMYFUNCTION("""COMPUTED_VALUE"""),"Time saved in travelling")</f>
        <v>Time saved in travelling</v>
      </c>
      <c r="L29" s="1" t="str">
        <f ca="1">IFERROR(__xludf.DUMMYFUNCTION("""COMPUTED_VALUE"""),"Network related disruptions")</f>
        <v>Network related disruptions</v>
      </c>
      <c r="M29" s="1">
        <f ca="1">IFERROR(__xludf.DUMMYFUNCTION("""COMPUTED_VALUE"""),6)</f>
        <v>6</v>
      </c>
      <c r="N29" s="1" t="str">
        <f ca="1">IFERROR(__xludf.DUMMYFUNCTION("""COMPUTED_VALUE"""),"Offline")</f>
        <v>Offline</v>
      </c>
      <c r="O29" s="1" t="str">
        <f ca="1">IFERROR(__xludf.DUMMYFUNCTION("""COMPUTED_VALUE"""),"Compulsion due to pandemic")</f>
        <v>Compulsion due to pandemic</v>
      </c>
      <c r="P29" s="1" t="str">
        <f ca="1">IFERROR(__xludf.DUMMYFUNCTION("""COMPUTED_VALUE"""),"No")</f>
        <v>No</v>
      </c>
      <c r="Q29" s="1" t="str">
        <f ca="1">IFERROR(__xludf.DUMMYFUNCTION("""COMPUTED_VALUE"""),"Yes")</f>
        <v>Yes</v>
      </c>
      <c r="R29" s="1" t="str">
        <f ca="1">IFERROR(__xludf.DUMMYFUNCTION("""COMPUTED_VALUE"""),"No")</f>
        <v>No</v>
      </c>
      <c r="S29" s="1" t="str">
        <f ca="1">IFERROR(__xludf.DUMMYFUNCTION("""COMPUTED_VALUE"""),"Yes")</f>
        <v>Yes</v>
      </c>
      <c r="T29" s="1" t="str">
        <f ca="1">IFERROR(__xludf.DUMMYFUNCTION("""COMPUTED_VALUE"""),"Yes")</f>
        <v>Yes</v>
      </c>
      <c r="U29" s="1" t="str">
        <f ca="1">IFERROR(__xludf.DUMMYFUNCTION("""COMPUTED_VALUE"""),"Offline")</f>
        <v>Offline</v>
      </c>
      <c r="V29" s="1" t="str">
        <f ca="1">IFERROR(__xludf.DUMMYFUNCTION("""COMPUTED_VALUE"""),"No")</f>
        <v>No</v>
      </c>
      <c r="W29" s="1" t="str">
        <f ca="1">IFERROR(__xludf.DUMMYFUNCTION("""COMPUTED_VALUE"""),"No")</f>
        <v>No</v>
      </c>
      <c r="X29" s="1" t="str">
        <f ca="1">IFERROR(__xludf.DUMMYFUNCTION("""COMPUTED_VALUE"""),"No")</f>
        <v>No</v>
      </c>
      <c r="Y29" s="1" t="str">
        <f ca="1">IFERROR(__xludf.DUMMYFUNCTION("""COMPUTED_VALUE"""),"No")</f>
        <v>No</v>
      </c>
      <c r="Z29" s="1" t="str">
        <f ca="1">IFERROR(__xludf.DUMMYFUNCTION("""COMPUTED_VALUE"""),"Yes")</f>
        <v>Yes</v>
      </c>
      <c r="AA29" s="1" t="str">
        <f ca="1">IFERROR(__xludf.DUMMYFUNCTION("""COMPUTED_VALUE"""),"Yes")</f>
        <v>Yes</v>
      </c>
      <c r="AB29" s="1" t="str">
        <f ca="1">IFERROR(__xludf.DUMMYFUNCTION("""COMPUTED_VALUE"""),"None")</f>
        <v>None</v>
      </c>
      <c r="AC29" s="1" t="str">
        <f ca="1">IFERROR(__xludf.DUMMYFUNCTION("""COMPUTED_VALUE"""),"Yes")</f>
        <v>Yes</v>
      </c>
      <c r="AD29" s="1" t="str">
        <f ca="1">IFERROR(__xludf.DUMMYFUNCTION("""COMPUTED_VALUE"""),"None")</f>
        <v>None</v>
      </c>
      <c r="AE29" s="1" t="str">
        <f ca="1">IFERROR(__xludf.DUMMYFUNCTION("""COMPUTED_VALUE"""),"None")</f>
        <v>None</v>
      </c>
      <c r="AF29" s="1" t="str">
        <f ca="1">IFERROR(__xludf.DUMMYFUNCTION("""COMPUTED_VALUE"""),"Second Dose")</f>
        <v>Second Dose</v>
      </c>
      <c r="AG29" s="1" t="str">
        <f ca="1">IFERROR(__xludf.DUMMYFUNCTION("""COMPUTED_VALUE"""),"Yes")</f>
        <v>Yes</v>
      </c>
    </row>
    <row r="30" spans="1:33" ht="12.5" x14ac:dyDescent="0.25">
      <c r="A30" s="2">
        <f ca="1">IFERROR(__xludf.DUMMYFUNCTION("""COMPUTED_VALUE"""),44517.5678551504)</f>
        <v>44517.567855150402</v>
      </c>
      <c r="B30" s="1" t="str">
        <f ca="1">IFERROR(__xludf.DUMMYFUNCTION("""COMPUTED_VALUE"""),"jaanvimourya466@gmail.com")</f>
        <v>jaanvimourya466@gmail.com</v>
      </c>
      <c r="C30" s="1" t="str">
        <f ca="1">IFERROR(__xludf.DUMMYFUNCTION("""COMPUTED_VALUE"""),"jaanvimourya466@gmail.com")</f>
        <v>jaanvimourya466@gmail.com</v>
      </c>
      <c r="D30" s="1" t="str">
        <f ca="1">IFERROR(__xludf.DUMMYFUNCTION("""COMPUTED_VALUE"""),"B.A (P)")</f>
        <v>B.A (P)</v>
      </c>
      <c r="E30" s="1" t="str">
        <f ca="1">IFERROR(__xludf.DUMMYFUNCTION("""COMPUTED_VALUE"""),"20/2087")</f>
        <v>20/2087</v>
      </c>
      <c r="F30" s="3">
        <f ca="1">IFERROR(__xludf.DUMMYFUNCTION("""COMPUTED_VALUE"""),9990727516)</f>
        <v>9990727516</v>
      </c>
      <c r="G30" s="1" t="str">
        <f ca="1">IFERROR(__xludf.DUMMYFUNCTION("""COMPUTED_VALUE"""),"New Delhi")</f>
        <v>New Delhi</v>
      </c>
      <c r="H30" s="1" t="str">
        <f ca="1">IFERROR(__xludf.DUMMYFUNCTION("""COMPUTED_VALUE"""),"No")</f>
        <v>No</v>
      </c>
      <c r="I30" s="1" t="str">
        <f ca="1">IFERROR(__xludf.DUMMYFUNCTION("""COMPUTED_VALUE"""),"Meenakshi mawi")</f>
        <v>Meenakshi mawi</v>
      </c>
      <c r="J30" s="1" t="str">
        <f ca="1">IFERROR(__xludf.DUMMYFUNCTION("""COMPUTED_VALUE"""),"5-6 hours")</f>
        <v>5-6 hours</v>
      </c>
      <c r="K30" s="1" t="str">
        <f ca="1">IFERROR(__xludf.DUMMYFUNCTION("""COMPUTED_VALUE"""),"Time saved in travelling")</f>
        <v>Time saved in travelling</v>
      </c>
      <c r="L30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30" s="1">
        <f ca="1">IFERROR(__xludf.DUMMYFUNCTION("""COMPUTED_VALUE"""),2)</f>
        <v>2</v>
      </c>
      <c r="N30" s="1" t="str">
        <f ca="1">IFERROR(__xludf.DUMMYFUNCTION("""COMPUTED_VALUE"""),"Offline")</f>
        <v>Offline</v>
      </c>
      <c r="O30" s="1" t="str">
        <f ca="1">IFERROR(__xludf.DUMMYFUNCTION("""COMPUTED_VALUE"""),"Compulsion due to pandemic")</f>
        <v>Compulsion due to pandemic</v>
      </c>
      <c r="P30" s="1" t="str">
        <f ca="1">IFERROR(__xludf.DUMMYFUNCTION("""COMPUTED_VALUE"""),"Yes")</f>
        <v>Yes</v>
      </c>
      <c r="Q30" s="1" t="str">
        <f ca="1">IFERROR(__xludf.DUMMYFUNCTION("""COMPUTED_VALUE"""),"Yes")</f>
        <v>Yes</v>
      </c>
      <c r="R30" s="1" t="str">
        <f ca="1">IFERROR(__xludf.DUMMYFUNCTION("""COMPUTED_VALUE"""),"Yes")</f>
        <v>Yes</v>
      </c>
      <c r="S30" s="1" t="str">
        <f ca="1">IFERROR(__xludf.DUMMYFUNCTION("""COMPUTED_VALUE"""),"Yes")</f>
        <v>Yes</v>
      </c>
      <c r="T30" s="1" t="str">
        <f ca="1">IFERROR(__xludf.DUMMYFUNCTION("""COMPUTED_VALUE"""),"Yes")</f>
        <v>Yes</v>
      </c>
      <c r="U30" s="1" t="str">
        <f ca="1">IFERROR(__xludf.DUMMYFUNCTION("""COMPUTED_VALUE"""),"Online")</f>
        <v>Online</v>
      </c>
      <c r="V30" s="1" t="str">
        <f ca="1">IFERROR(__xludf.DUMMYFUNCTION("""COMPUTED_VALUE"""),"Yes")</f>
        <v>Yes</v>
      </c>
      <c r="W30" s="1" t="str">
        <f ca="1">IFERROR(__xludf.DUMMYFUNCTION("""COMPUTED_VALUE"""),"No")</f>
        <v>No</v>
      </c>
      <c r="X30" s="1" t="str">
        <f ca="1">IFERROR(__xludf.DUMMYFUNCTION("""COMPUTED_VALUE"""),"Yes")</f>
        <v>Yes</v>
      </c>
      <c r="Y30" s="1" t="str">
        <f ca="1">IFERROR(__xludf.DUMMYFUNCTION("""COMPUTED_VALUE"""),"Yes")</f>
        <v>Yes</v>
      </c>
      <c r="Z30" s="1" t="str">
        <f ca="1">IFERROR(__xludf.DUMMYFUNCTION("""COMPUTED_VALUE"""),"No")</f>
        <v>No</v>
      </c>
      <c r="AA30" s="1" t="str">
        <f ca="1">IFERROR(__xludf.DUMMYFUNCTION("""COMPUTED_VALUE"""),"No")</f>
        <v>No</v>
      </c>
      <c r="AB3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30" s="1" t="str">
        <f ca="1">IFERROR(__xludf.DUMMYFUNCTION("""COMPUTED_VALUE"""),"Nothing")</f>
        <v>Nothing</v>
      </c>
      <c r="AD30" s="1" t="str">
        <f ca="1">IFERROR(__xludf.DUMMYFUNCTION("""COMPUTED_VALUE"""),"None")</f>
        <v>None</v>
      </c>
      <c r="AE30" s="1" t="str">
        <f ca="1">IFERROR(__xludf.DUMMYFUNCTION("""COMPUTED_VALUE"""),"None")</f>
        <v>None</v>
      </c>
      <c r="AF30" s="1" t="str">
        <f ca="1">IFERROR(__xludf.DUMMYFUNCTION("""COMPUTED_VALUE"""),"First Dose")</f>
        <v>First Dose</v>
      </c>
      <c r="AG30" s="1" t="str">
        <f ca="1">IFERROR(__xludf.DUMMYFUNCTION("""COMPUTED_VALUE"""),"No")</f>
        <v>No</v>
      </c>
    </row>
    <row r="31" spans="1:33" ht="12.5" x14ac:dyDescent="0.25">
      <c r="A31" s="2">
        <f ca="1">IFERROR(__xludf.DUMMYFUNCTION("""COMPUTED_VALUE"""),44517.5890755787)</f>
        <v>44517.589075578697</v>
      </c>
      <c r="B31" s="1" t="str">
        <f ca="1">IFERROR(__xludf.DUMMYFUNCTION("""COMPUTED_VALUE"""),"teenanirwan72@gmail.com")</f>
        <v>teenanirwan72@gmail.com</v>
      </c>
      <c r="C31" s="1" t="str">
        <f ca="1">IFERROR(__xludf.DUMMYFUNCTION("""COMPUTED_VALUE"""),"Teena ")</f>
        <v xml:space="preserve">Teena </v>
      </c>
      <c r="D31" s="1" t="str">
        <f ca="1">IFERROR(__xludf.DUMMYFUNCTION("""COMPUTED_VALUE"""),"B.A (P)")</f>
        <v>B.A (P)</v>
      </c>
      <c r="E31" s="1" t="str">
        <f ca="1">IFERROR(__xludf.DUMMYFUNCTION("""COMPUTED_VALUE"""),"20/0642")</f>
        <v>20/0642</v>
      </c>
      <c r="F31" s="3">
        <f ca="1">IFERROR(__xludf.DUMMYFUNCTION("""COMPUTED_VALUE"""),9205441950)</f>
        <v>9205441950</v>
      </c>
      <c r="G31" s="1" t="str">
        <f ca="1">IFERROR(__xludf.DUMMYFUNCTION("""COMPUTED_VALUE"""),"Bahadurgarh")</f>
        <v>Bahadurgarh</v>
      </c>
      <c r="H31" s="1" t="str">
        <f ca="1">IFERROR(__xludf.DUMMYFUNCTION("""COMPUTED_VALUE"""),"Yes")</f>
        <v>Yes</v>
      </c>
      <c r="I31" s="1" t="str">
        <f ca="1">IFERROR(__xludf.DUMMYFUNCTION("""COMPUTED_VALUE"""),"Meenakshi Mawi")</f>
        <v>Meenakshi Mawi</v>
      </c>
      <c r="J31" s="1" t="str">
        <f ca="1">IFERROR(__xludf.DUMMYFUNCTION("""COMPUTED_VALUE"""),"More than 6 hours")</f>
        <v>More than 6 hours</v>
      </c>
      <c r="K31" s="1" t="str">
        <f ca="1">IFERROR(__xludf.DUMMYFUNCTION("""COMPUTED_VALUE"""),"Other")</f>
        <v>Other</v>
      </c>
      <c r="L31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31" s="1">
        <f ca="1">IFERROR(__xludf.DUMMYFUNCTION("""COMPUTED_VALUE"""),5)</f>
        <v>5</v>
      </c>
      <c r="N31" s="1" t="str">
        <f ca="1">IFERROR(__xludf.DUMMYFUNCTION("""COMPUTED_VALUE"""),"Offline")</f>
        <v>Offline</v>
      </c>
      <c r="O31" s="1" t="str">
        <f ca="1">IFERROR(__xludf.DUMMYFUNCTION("""COMPUTED_VALUE"""),"Compulsion due to pandemic")</f>
        <v>Compulsion due to pandemic</v>
      </c>
      <c r="P31" s="1" t="str">
        <f ca="1">IFERROR(__xludf.DUMMYFUNCTION("""COMPUTED_VALUE"""),"No")</f>
        <v>No</v>
      </c>
      <c r="Q31" s="1" t="str">
        <f ca="1">IFERROR(__xludf.DUMMYFUNCTION("""COMPUTED_VALUE"""),"Yes")</f>
        <v>Yes</v>
      </c>
      <c r="R31" s="1" t="str">
        <f ca="1">IFERROR(__xludf.DUMMYFUNCTION("""COMPUTED_VALUE"""),"Yes")</f>
        <v>Yes</v>
      </c>
      <c r="S31" s="1" t="str">
        <f ca="1">IFERROR(__xludf.DUMMYFUNCTION("""COMPUTED_VALUE"""),"Yes")</f>
        <v>Yes</v>
      </c>
      <c r="T31" s="1" t="str">
        <f ca="1">IFERROR(__xludf.DUMMYFUNCTION("""COMPUTED_VALUE"""),"Yes")</f>
        <v>Yes</v>
      </c>
      <c r="U31" s="1" t="str">
        <f ca="1">IFERROR(__xludf.DUMMYFUNCTION("""COMPUTED_VALUE"""),"Offline")</f>
        <v>Offline</v>
      </c>
      <c r="V31" s="1" t="str">
        <f ca="1">IFERROR(__xludf.DUMMYFUNCTION("""COMPUTED_VALUE"""),"No")</f>
        <v>No</v>
      </c>
      <c r="W31" s="1" t="str">
        <f ca="1">IFERROR(__xludf.DUMMYFUNCTION("""COMPUTED_VALUE"""),"No")</f>
        <v>No</v>
      </c>
      <c r="X31" s="1" t="str">
        <f ca="1">IFERROR(__xludf.DUMMYFUNCTION("""COMPUTED_VALUE"""),"Yes")</f>
        <v>Yes</v>
      </c>
      <c r="Y31" s="1" t="str">
        <f ca="1">IFERROR(__xludf.DUMMYFUNCTION("""COMPUTED_VALUE"""),"Yes")</f>
        <v>Yes</v>
      </c>
      <c r="Z31" s="1"/>
      <c r="AA31" s="1"/>
      <c r="AB31" s="1" t="str">
        <f ca="1">IFERROR(__xludf.DUMMYFUNCTION("""COMPUTED_VALUE"""),"None")</f>
        <v>None</v>
      </c>
      <c r="AC31" s="1"/>
      <c r="AD31" s="1" t="str">
        <f ca="1">IFERROR(__xludf.DUMMYFUNCTION("""COMPUTED_VALUE"""),"None")</f>
        <v>None</v>
      </c>
      <c r="AE31" s="1" t="str">
        <f ca="1">IFERROR(__xludf.DUMMYFUNCTION("""COMPUTED_VALUE"""),"None")</f>
        <v>None</v>
      </c>
      <c r="AF31" s="1" t="str">
        <f ca="1">IFERROR(__xludf.DUMMYFUNCTION("""COMPUTED_VALUE"""),"First Dose")</f>
        <v>First Dose</v>
      </c>
      <c r="AG31" s="1" t="str">
        <f ca="1">IFERROR(__xludf.DUMMYFUNCTION("""COMPUTED_VALUE"""),"No")</f>
        <v>No</v>
      </c>
    </row>
    <row r="32" spans="1:33" ht="12.5" x14ac:dyDescent="0.25">
      <c r="A32" s="2">
        <f ca="1">IFERROR(__xludf.DUMMYFUNCTION("""COMPUTED_VALUE"""),44517.4974991898)</f>
        <v>44517.497499189798</v>
      </c>
      <c r="B32" s="1" t="str">
        <f ca="1">IFERROR(__xludf.DUMMYFUNCTION("""COMPUTED_VALUE"""),"tanisharana1508@gmail.com")</f>
        <v>tanisharana1508@gmail.com</v>
      </c>
      <c r="C32" s="1" t="str">
        <f ca="1">IFERROR(__xludf.DUMMYFUNCTION("""COMPUTED_VALUE"""),"Tanisha ")</f>
        <v xml:space="preserve">Tanisha </v>
      </c>
      <c r="D32" s="1" t="str">
        <f ca="1">IFERROR(__xludf.DUMMYFUNCTION("""COMPUTED_VALUE"""),"B.A (P)")</f>
        <v>B.A (P)</v>
      </c>
      <c r="E32" s="1" t="str">
        <f ca="1">IFERROR(__xludf.DUMMYFUNCTION("""COMPUTED_VALUE"""),"20/0373")</f>
        <v>20/0373</v>
      </c>
      <c r="F32" s="3">
        <f ca="1">IFERROR(__xludf.DUMMYFUNCTION("""COMPUTED_VALUE"""),9671448766)</f>
        <v>9671448766</v>
      </c>
      <c r="G32" s="1" t="str">
        <f ca="1">IFERROR(__xludf.DUMMYFUNCTION("""COMPUTED_VALUE"""),"Haryana ")</f>
        <v xml:space="preserve">Haryana </v>
      </c>
      <c r="H32" s="1" t="str">
        <f ca="1">IFERROR(__xludf.DUMMYFUNCTION("""COMPUTED_VALUE"""),"Yes")</f>
        <v>Yes</v>
      </c>
      <c r="I32" s="1" t="str">
        <f ca="1">IFERROR(__xludf.DUMMYFUNCTION("""COMPUTED_VALUE"""),"Meenaskhi Mawi")</f>
        <v>Meenaskhi Mawi</v>
      </c>
      <c r="J32" s="1" t="str">
        <f ca="1">IFERROR(__xludf.DUMMYFUNCTION("""COMPUTED_VALUE"""),"4-5 hours")</f>
        <v>4-5 hours</v>
      </c>
      <c r="K32" s="1" t="str">
        <f ca="1">IFERROR(__xludf.DUMMYFUNCTION("""COMPUTED_VALUE"""),"Time saved in travelling")</f>
        <v>Time saved in travelling</v>
      </c>
      <c r="L32" s="1" t="str">
        <f ca="1">IFERROR(__xludf.DUMMYFUNCTION("""COMPUTED_VALUE"""),"Lack of physical interaction and personal touch ‘")</f>
        <v>Lack of physical interaction and personal touch ‘</v>
      </c>
      <c r="M32" s="1">
        <f ca="1">IFERROR(__xludf.DUMMYFUNCTION("""COMPUTED_VALUE"""),5)</f>
        <v>5</v>
      </c>
      <c r="N32" s="1" t="str">
        <f ca="1">IFERROR(__xludf.DUMMYFUNCTION("""COMPUTED_VALUE"""),"Blended Learning (both)")</f>
        <v>Blended Learning (both)</v>
      </c>
      <c r="O32" s="1" t="str">
        <f ca="1">IFERROR(__xludf.DUMMYFUNCTION("""COMPUTED_VALUE"""),"Not Satisfactory")</f>
        <v>Not Satisfactory</v>
      </c>
      <c r="P32" s="1" t="str">
        <f ca="1">IFERROR(__xludf.DUMMYFUNCTION("""COMPUTED_VALUE"""),"Yes")</f>
        <v>Yes</v>
      </c>
      <c r="Q32" s="1" t="str">
        <f ca="1">IFERROR(__xludf.DUMMYFUNCTION("""COMPUTED_VALUE"""),"Yes")</f>
        <v>Yes</v>
      </c>
      <c r="R32" s="1" t="str">
        <f ca="1">IFERROR(__xludf.DUMMYFUNCTION("""COMPUTED_VALUE"""),"Yes")</f>
        <v>Yes</v>
      </c>
      <c r="S32" s="1" t="str">
        <f ca="1">IFERROR(__xludf.DUMMYFUNCTION("""COMPUTED_VALUE"""),"Yes")</f>
        <v>Yes</v>
      </c>
      <c r="T32" s="1" t="str">
        <f ca="1">IFERROR(__xludf.DUMMYFUNCTION("""COMPUTED_VALUE"""),"Yes")</f>
        <v>Yes</v>
      </c>
      <c r="U32" s="1" t="str">
        <f ca="1">IFERROR(__xludf.DUMMYFUNCTION("""COMPUTED_VALUE"""),"Online")</f>
        <v>Online</v>
      </c>
      <c r="V32" s="1" t="str">
        <f ca="1">IFERROR(__xludf.DUMMYFUNCTION("""COMPUTED_VALUE"""),"No")</f>
        <v>No</v>
      </c>
      <c r="W32" s="1" t="str">
        <f ca="1">IFERROR(__xludf.DUMMYFUNCTION("""COMPUTED_VALUE"""),"Yes")</f>
        <v>Yes</v>
      </c>
      <c r="X32" s="1" t="str">
        <f ca="1">IFERROR(__xludf.DUMMYFUNCTION("""COMPUTED_VALUE"""),"Yes")</f>
        <v>Yes</v>
      </c>
      <c r="Y32" s="1" t="str">
        <f ca="1">IFERROR(__xludf.DUMMYFUNCTION("""COMPUTED_VALUE"""),"Yes")</f>
        <v>Yes</v>
      </c>
      <c r="Z32" s="1" t="str">
        <f ca="1">IFERROR(__xludf.DUMMYFUNCTION("""COMPUTED_VALUE"""),"No")</f>
        <v>No</v>
      </c>
      <c r="AA32" s="1" t="str">
        <f ca="1">IFERROR(__xludf.DUMMYFUNCTION("""COMPUTED_VALUE"""),"No")</f>
        <v>No</v>
      </c>
      <c r="AB32" s="1" t="str">
        <f ca="1">IFERROR(__xludf.DUMMYFUNCTION("""COMPUTED_VALUE"""),"None")</f>
        <v>None</v>
      </c>
      <c r="AC32" s="1"/>
      <c r="AD32" s="1" t="str">
        <f ca="1">IFERROR(__xludf.DUMMYFUNCTION("""COMPUTED_VALUE"""),"None")</f>
        <v>None</v>
      </c>
      <c r="AE32" s="1" t="str">
        <f ca="1">IFERROR(__xludf.DUMMYFUNCTION("""COMPUTED_VALUE"""),"None")</f>
        <v>None</v>
      </c>
      <c r="AF32" s="1" t="str">
        <f ca="1">IFERROR(__xludf.DUMMYFUNCTION("""COMPUTED_VALUE"""),"First Dose")</f>
        <v>First Dose</v>
      </c>
      <c r="AG32" s="1" t="str">
        <f ca="1">IFERROR(__xludf.DUMMYFUNCTION("""COMPUTED_VALUE"""),"Yes")</f>
        <v>Yes</v>
      </c>
    </row>
    <row r="33" spans="1:33" ht="12.5" x14ac:dyDescent="0.25">
      <c r="A33" s="2">
        <f ca="1">IFERROR(__xludf.DUMMYFUNCTION("""COMPUTED_VALUE"""),44517.5445423148)</f>
        <v>44517.544542314798</v>
      </c>
      <c r="B33" s="1" t="str">
        <f ca="1">IFERROR(__xludf.DUMMYFUNCTION("""COMPUTED_VALUE"""),"ashunavariya2003@gmail.com")</f>
        <v>ashunavariya2003@gmail.com</v>
      </c>
      <c r="C33" s="1" t="str">
        <f ca="1">IFERROR(__xludf.DUMMYFUNCTION("""COMPUTED_VALUE"""),"Ashu")</f>
        <v>Ashu</v>
      </c>
      <c r="D33" s="1" t="str">
        <f ca="1">IFERROR(__xludf.DUMMYFUNCTION("""COMPUTED_VALUE"""),"B.A (P)")</f>
        <v>B.A (P)</v>
      </c>
      <c r="E33" s="1" t="str">
        <f ca="1">IFERROR(__xludf.DUMMYFUNCTION("""COMPUTED_VALUE"""),"20/1157")</f>
        <v>20/1157</v>
      </c>
      <c r="F33" s="3">
        <f ca="1">IFERROR(__xludf.DUMMYFUNCTION("""COMPUTED_VALUE"""),7683009006)</f>
        <v>7683009006</v>
      </c>
      <c r="G33" s="1" t="str">
        <f ca="1">IFERROR(__xludf.DUMMYFUNCTION("""COMPUTED_VALUE"""),"Delhi")</f>
        <v>Delhi</v>
      </c>
      <c r="H33" s="1" t="str">
        <f ca="1">IFERROR(__xludf.DUMMYFUNCTION("""COMPUTED_VALUE"""),"Yes")</f>
        <v>Yes</v>
      </c>
      <c r="I33" s="1" t="str">
        <f ca="1">IFERROR(__xludf.DUMMYFUNCTION("""COMPUTED_VALUE"""),"Meenakashi  mam")</f>
        <v>Meenakashi  mam</v>
      </c>
      <c r="J33" s="1" t="str">
        <f ca="1">IFERROR(__xludf.DUMMYFUNCTION("""COMPUTED_VALUE"""),"3-4 hours")</f>
        <v>3-4 hours</v>
      </c>
      <c r="K33" s="1" t="str">
        <f ca="1">IFERROR(__xludf.DUMMYFUNCTION("""COMPUTED_VALUE"""),"Time saved in travelling")</f>
        <v>Time saved in travelling</v>
      </c>
      <c r="L33" s="1" t="str">
        <f ca="1">IFERROR(__xludf.DUMMYFUNCTION("""COMPUTED_VALUE"""),"Network related disruptions")</f>
        <v>Network related disruptions</v>
      </c>
      <c r="M33" s="1">
        <f ca="1">IFERROR(__xludf.DUMMYFUNCTION("""COMPUTED_VALUE"""),1)</f>
        <v>1</v>
      </c>
      <c r="N33" s="1" t="str">
        <f ca="1">IFERROR(__xludf.DUMMYFUNCTION("""COMPUTED_VALUE"""),"Online")</f>
        <v>Online</v>
      </c>
      <c r="O33" s="1" t="str">
        <f ca="1">IFERROR(__xludf.DUMMYFUNCTION("""COMPUTED_VALUE"""),"Not Satisfactory")</f>
        <v>Not Satisfactory</v>
      </c>
      <c r="P33" s="1" t="str">
        <f ca="1">IFERROR(__xludf.DUMMYFUNCTION("""COMPUTED_VALUE"""),"Yes")</f>
        <v>Yes</v>
      </c>
      <c r="Q33" s="1" t="str">
        <f ca="1">IFERROR(__xludf.DUMMYFUNCTION("""COMPUTED_VALUE"""),"Yes")</f>
        <v>Yes</v>
      </c>
      <c r="R33" s="1" t="str">
        <f ca="1">IFERROR(__xludf.DUMMYFUNCTION("""COMPUTED_VALUE"""),"No")</f>
        <v>No</v>
      </c>
      <c r="S33" s="1" t="str">
        <f ca="1">IFERROR(__xludf.DUMMYFUNCTION("""COMPUTED_VALUE"""),"No")</f>
        <v>No</v>
      </c>
      <c r="T33" s="1" t="str">
        <f ca="1">IFERROR(__xludf.DUMMYFUNCTION("""COMPUTED_VALUE"""),"Yes")</f>
        <v>Yes</v>
      </c>
      <c r="U33" s="1" t="str">
        <f ca="1">IFERROR(__xludf.DUMMYFUNCTION("""COMPUTED_VALUE"""),"Online")</f>
        <v>Online</v>
      </c>
      <c r="V33" s="1"/>
      <c r="W33" s="1" t="str">
        <f ca="1">IFERROR(__xludf.DUMMYFUNCTION("""COMPUTED_VALUE"""),"Yes")</f>
        <v>Yes</v>
      </c>
      <c r="X33" s="1" t="str">
        <f ca="1">IFERROR(__xludf.DUMMYFUNCTION("""COMPUTED_VALUE"""),"Yes")</f>
        <v>Yes</v>
      </c>
      <c r="Y33" s="1" t="str">
        <f ca="1">IFERROR(__xludf.DUMMYFUNCTION("""COMPUTED_VALUE"""),"Yes")</f>
        <v>Yes</v>
      </c>
      <c r="Z33" s="1" t="str">
        <f ca="1">IFERROR(__xludf.DUMMYFUNCTION("""COMPUTED_VALUE"""),"No")</f>
        <v>No</v>
      </c>
      <c r="AA33" s="1" t="str">
        <f ca="1">IFERROR(__xludf.DUMMYFUNCTION("""COMPUTED_VALUE"""),"No")</f>
        <v>No</v>
      </c>
      <c r="AB33" s="1" t="str">
        <f ca="1">IFERROR(__xludf.DUMMYFUNCTION("""COMPUTED_VALUE"""),"None")</f>
        <v>None</v>
      </c>
      <c r="AC33" s="1" t="str">
        <f ca="1">IFERROR(__xludf.DUMMYFUNCTION("""COMPUTED_VALUE"""),"No")</f>
        <v>No</v>
      </c>
      <c r="AD33" s="1" t="str">
        <f ca="1">IFERROR(__xludf.DUMMYFUNCTION("""COMPUTED_VALUE"""),"None")</f>
        <v>None</v>
      </c>
      <c r="AE33" s="1" t="str">
        <f ca="1">IFERROR(__xludf.DUMMYFUNCTION("""COMPUTED_VALUE"""),"None")</f>
        <v>None</v>
      </c>
      <c r="AF33" s="1" t="str">
        <f ca="1">IFERROR(__xludf.DUMMYFUNCTION("""COMPUTED_VALUE"""),"First Dose")</f>
        <v>First Dose</v>
      </c>
      <c r="AG33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Meenakshi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2022-03-01T11:15:30Z</dcterms:modified>
</cp:coreProperties>
</file>